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865" windowHeight="13020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G47" i="1" l="1"/>
  <c r="G48" i="1"/>
  <c r="G43" i="1"/>
  <c r="G44" i="1"/>
  <c r="G45" i="1"/>
  <c r="G42" i="1"/>
  <c r="G34" i="1"/>
  <c r="G35" i="1"/>
  <c r="G36" i="1"/>
  <c r="G37" i="1"/>
  <c r="G38" i="1"/>
  <c r="G39" i="1"/>
  <c r="G40" i="1"/>
  <c r="G33" i="1"/>
  <c r="G24" i="1"/>
  <c r="G25" i="1"/>
  <c r="G26" i="1"/>
  <c r="G27" i="1"/>
  <c r="G28" i="1"/>
  <c r="G29" i="1"/>
  <c r="G30" i="1"/>
  <c r="G31" i="1"/>
  <c r="G23" i="1"/>
  <c r="G20" i="1"/>
  <c r="G21" i="1"/>
  <c r="G19" i="1"/>
  <c r="G8" i="1"/>
  <c r="G9" i="1"/>
  <c r="G10" i="1"/>
  <c r="G11" i="1"/>
  <c r="G12" i="1"/>
  <c r="G13" i="1"/>
  <c r="G14" i="1"/>
  <c r="G15" i="1"/>
  <c r="G16" i="1"/>
  <c r="G17" i="1"/>
  <c r="G7" i="1"/>
  <c r="P47" i="1" l="1"/>
  <c r="AC47" i="1" s="1"/>
  <c r="P48" i="1"/>
  <c r="P42" i="1"/>
  <c r="P34" i="1"/>
  <c r="P35" i="1"/>
  <c r="P36" i="1"/>
  <c r="P37" i="1"/>
  <c r="P38" i="1"/>
  <c r="P39" i="1"/>
  <c r="P40" i="1"/>
  <c r="P33" i="1"/>
  <c r="P24" i="1"/>
  <c r="AC24" i="1" s="1"/>
  <c r="P25" i="1"/>
  <c r="AC25" i="1" s="1"/>
  <c r="P26" i="1"/>
  <c r="P27" i="1"/>
  <c r="AC27" i="1" s="1"/>
  <c r="P28" i="1"/>
  <c r="AC28" i="1" s="1"/>
  <c r="P29" i="1"/>
  <c r="AC29" i="1" s="1"/>
  <c r="P30" i="1"/>
  <c r="AC30" i="1" s="1"/>
  <c r="P31" i="1"/>
  <c r="P23" i="1"/>
  <c r="AC23" i="1" s="1"/>
  <c r="P19" i="1"/>
  <c r="P7" i="1"/>
  <c r="AC26" i="1"/>
  <c r="N20" i="1"/>
  <c r="N21" i="1"/>
  <c r="N19" i="1"/>
  <c r="P8" i="1"/>
  <c r="AC8" i="1" s="1"/>
  <c r="P9" i="1"/>
  <c r="AC9" i="1" s="1"/>
  <c r="P10" i="1"/>
  <c r="AC10" i="1" s="1"/>
  <c r="P11" i="1"/>
  <c r="AC11" i="1" s="1"/>
  <c r="P12" i="1"/>
  <c r="AC12" i="1" s="1"/>
  <c r="P13" i="1"/>
  <c r="AC13" i="1" s="1"/>
  <c r="P14" i="1"/>
  <c r="AC14" i="1" s="1"/>
  <c r="P15" i="1"/>
  <c r="AC15" i="1" s="1"/>
  <c r="P17" i="1"/>
  <c r="AC17" i="1" s="1"/>
  <c r="P16" i="1"/>
  <c r="AC16" i="1" s="1"/>
  <c r="AL20" i="1"/>
  <c r="AE21" i="1"/>
  <c r="AL21" i="1" s="1"/>
  <c r="P21" i="1"/>
  <c r="AC21" i="1" s="1"/>
  <c r="AL24" i="1"/>
  <c r="AL25" i="1"/>
  <c r="AL26" i="1"/>
  <c r="AL47" i="1"/>
  <c r="AL48" i="1"/>
  <c r="AE47" i="1"/>
  <c r="P20" i="1"/>
  <c r="AC20" i="1" s="1"/>
  <c r="AC19" i="1"/>
  <c r="N38" i="1" l="1"/>
  <c r="AE38" i="1"/>
  <c r="AL38" i="1" s="1"/>
  <c r="AC38" i="1"/>
  <c r="AE42" i="1"/>
  <c r="AL42" i="1" s="1"/>
  <c r="N25" i="1"/>
  <c r="P44" i="1"/>
  <c r="AC44" i="1" s="1"/>
  <c r="P43" i="1"/>
  <c r="AC43" i="1" s="1"/>
  <c r="P45" i="1"/>
  <c r="AC45" i="1" s="1"/>
  <c r="AC42" i="1"/>
  <c r="AE44" i="1"/>
  <c r="AL44" i="1" s="1"/>
  <c r="AE45" i="1"/>
  <c r="AL45" i="1" s="1"/>
  <c r="AE43" i="1"/>
  <c r="AL43" i="1" s="1"/>
  <c r="A42" i="1"/>
  <c r="A43" i="1" s="1"/>
  <c r="N42" i="1"/>
  <c r="N43" i="1"/>
  <c r="AE7" i="1"/>
  <c r="AL7" i="1" s="1"/>
  <c r="AL19" i="1"/>
  <c r="N48" i="1"/>
  <c r="N33" i="1"/>
  <c r="N44" i="1"/>
  <c r="N45" i="1"/>
  <c r="N34" i="1"/>
  <c r="N35" i="1"/>
  <c r="N36" i="1"/>
  <c r="N37" i="1"/>
  <c r="N39" i="1"/>
  <c r="N40" i="1"/>
  <c r="N24" i="1"/>
  <c r="N26" i="1"/>
  <c r="N27" i="1"/>
  <c r="N28" i="1"/>
  <c r="N29" i="1"/>
  <c r="N30" i="1"/>
  <c r="N31" i="1"/>
  <c r="N23" i="1"/>
  <c r="N15" i="1"/>
  <c r="N16" i="1"/>
  <c r="N17" i="1"/>
  <c r="N7" i="1"/>
  <c r="N8" i="1"/>
  <c r="N9" i="1"/>
  <c r="N10" i="1"/>
  <c r="N11" i="1"/>
  <c r="N12" i="1"/>
  <c r="N13" i="1"/>
  <c r="N14" i="1"/>
  <c r="AC7" i="1"/>
  <c r="AE48" i="1" l="1"/>
  <c r="AC48" i="1"/>
  <c r="A44" i="1"/>
  <c r="A45" i="1" s="1"/>
  <c r="AE40" i="1"/>
  <c r="AL40" i="1" s="1"/>
  <c r="AC40" i="1"/>
  <c r="AE39" i="1"/>
  <c r="AL39" i="1" s="1"/>
  <c r="AC39" i="1"/>
  <c r="AE37" i="1"/>
  <c r="AL37" i="1" s="1"/>
  <c r="AC37" i="1"/>
  <c r="AE36" i="1"/>
  <c r="AL36" i="1" s="1"/>
  <c r="AC36" i="1"/>
  <c r="B36" i="1"/>
  <c r="A36" i="1"/>
  <c r="AE35" i="1"/>
  <c r="AL35" i="1" s="1"/>
  <c r="AC35" i="1"/>
  <c r="AE34" i="1"/>
  <c r="AL34" i="1" s="1"/>
  <c r="AC34" i="1"/>
  <c r="B34" i="1"/>
  <c r="A34" i="1"/>
  <c r="AE33" i="1"/>
  <c r="AL33" i="1" s="1"/>
  <c r="AC33" i="1"/>
  <c r="AE31" i="1"/>
  <c r="AL31" i="1" s="1"/>
  <c r="AC31" i="1"/>
  <c r="AE30" i="1"/>
  <c r="AL30" i="1" s="1"/>
  <c r="AE29" i="1"/>
  <c r="AL29" i="1" s="1"/>
  <c r="AE28" i="1"/>
  <c r="AL28" i="1" s="1"/>
  <c r="AE27" i="1"/>
  <c r="AL27" i="1" s="1"/>
  <c r="B27" i="1"/>
  <c r="A23" i="1"/>
  <c r="AE17" i="1"/>
  <c r="AL17" i="1" s="1"/>
  <c r="AE16" i="1"/>
  <c r="AL16" i="1" s="1"/>
  <c r="AE15" i="1"/>
  <c r="AL15" i="1" s="1"/>
  <c r="AE14" i="1"/>
  <c r="AL14" i="1" s="1"/>
  <c r="AE13" i="1"/>
  <c r="AL13" i="1" s="1"/>
  <c r="AE12" i="1"/>
  <c r="AL12" i="1" s="1"/>
  <c r="AE11" i="1"/>
  <c r="AL11" i="1" s="1"/>
  <c r="B11" i="1"/>
  <c r="A11" i="1"/>
  <c r="AE10" i="1"/>
  <c r="AL10" i="1" s="1"/>
  <c r="AE9" i="1"/>
  <c r="AL9" i="1" s="1"/>
  <c r="B9" i="1"/>
  <c r="AE8" i="1"/>
  <c r="AL8" i="1" s="1"/>
  <c r="A7" i="1"/>
  <c r="A9" i="1" s="1"/>
  <c r="B28" i="1" l="1"/>
  <c r="B29" i="1" s="1"/>
  <c r="B30" i="1" s="1"/>
  <c r="B31" i="1" s="1"/>
</calcChain>
</file>

<file path=xl/sharedStrings.xml><?xml version="1.0" encoding="utf-8"?>
<sst xmlns="http://schemas.openxmlformats.org/spreadsheetml/2006/main" count="157" uniqueCount="71">
  <si>
    <t>I  T  E  M  S</t>
  </si>
  <si>
    <t>TIPO DE SERVICIO DE MANTENIMIENTO CORRECTIVO</t>
  </si>
  <si>
    <t>PLAZO DE EJECUCIÓN (calendarios)</t>
  </si>
  <si>
    <t xml:space="preserve">                         AUTOMOVIL</t>
  </si>
  <si>
    <t xml:space="preserve">    CAMIONETAS</t>
  </si>
  <si>
    <t>CAMIONES</t>
  </si>
  <si>
    <t>CANTIDAD  DE SERVICIOS</t>
  </si>
  <si>
    <t>TOTAL VEHICULOS</t>
  </si>
  <si>
    <t>EGX-299</t>
  </si>
  <si>
    <t>PRECIO UNITARIO</t>
  </si>
  <si>
    <t>EGR-466</t>
  </si>
  <si>
    <t>EGE-101</t>
  </si>
  <si>
    <t>EGE-282</t>
  </si>
  <si>
    <t>EGX-252</t>
  </si>
  <si>
    <t>D9X-872</t>
  </si>
  <si>
    <t>AST-641</t>
  </si>
  <si>
    <t>H2A-252</t>
  </si>
  <si>
    <t>EGE-105</t>
  </si>
  <si>
    <t>EGE-265</t>
  </si>
  <si>
    <t>EGE-079</t>
  </si>
  <si>
    <t>CANTIDAD TOTAL DE SERVICIOS</t>
  </si>
  <si>
    <t>.</t>
  </si>
  <si>
    <t xml:space="preserve">Juego de amortiguadores delanteros </t>
  </si>
  <si>
    <t xml:space="preserve">90 días </t>
  </si>
  <si>
    <t>Juego de amortiguadores posteriores</t>
  </si>
  <si>
    <t>90 dias</t>
  </si>
  <si>
    <t>Cambio de juego de rotulas</t>
  </si>
  <si>
    <t>Cambio de juego de terminales de dirección</t>
  </si>
  <si>
    <t>Alineamiento de dirección</t>
  </si>
  <si>
    <t>Corregir inclinación muñón</t>
  </si>
  <si>
    <t>Balanceo de ruedas</t>
  </si>
  <si>
    <t>Cambio de juego de bocina de trapecio</t>
  </si>
  <si>
    <t>Cambio de juego de juntas homocineticas, ponchos y abrazaderas</t>
  </si>
  <si>
    <t>Cambio de resortes delanteros</t>
  </si>
  <si>
    <t>Cambio de Bieletas</t>
  </si>
  <si>
    <t>SISTEMA DE TRANSMISIÓN</t>
  </si>
  <si>
    <t>SISTEMA DE FRENOS</t>
  </si>
  <si>
    <t>Cambio de juego pastillas  de ceramica de frenos delanteros</t>
  </si>
  <si>
    <t>Reparación y cambio de accesorios  de calipers de frenos</t>
  </si>
  <si>
    <t>Vulcanizado de juego de zapata de freno delanteras</t>
  </si>
  <si>
    <t>Cambio de pastillas de ceramica para freno posterior</t>
  </si>
  <si>
    <t>Vulcanizado de juego de zapata de freno posterior</t>
  </si>
  <si>
    <t xml:space="preserve">Rectificado de disco de freno </t>
  </si>
  <si>
    <t xml:space="preserve">Rectificado de tambores de freno </t>
  </si>
  <si>
    <t>SISTEMA ELECTRICO</t>
  </si>
  <si>
    <t>Cambio de focos de yodo de faros delanteros (según el tipo y voltaje del vehiculo)</t>
  </si>
  <si>
    <t>Reparacion de arrancador</t>
  </si>
  <si>
    <t>Reparacion de alternador</t>
  </si>
  <si>
    <t>Cambio de focos de dos contactos (según el voltaje del vehiculo)</t>
  </si>
  <si>
    <t>Cambio de focos de un contacto (según el voltaje del vehiculo)</t>
  </si>
  <si>
    <t>Cambio de faros de comboy (según el voltaje del vehiculo)</t>
  </si>
  <si>
    <t>Sondeo y soldado de radiador</t>
  </si>
  <si>
    <t>Cambio de manguera superior de radiador</t>
  </si>
  <si>
    <t>Cambio de manguera inferior de radiador</t>
  </si>
  <si>
    <t>SERVICIO DE EMBRAGUE</t>
  </si>
  <si>
    <t>Cambio de kit de embrague (plato, disco y coyarin)</t>
  </si>
  <si>
    <t>TOTAL DE KARDEX</t>
  </si>
  <si>
    <t>SISTEMA DE SUSPENSIÓN Y DIRECCION</t>
  </si>
  <si>
    <t>cambio de kit de  mangueras de culata</t>
  </si>
  <si>
    <t>EGR-337</t>
  </si>
  <si>
    <t>SISTEMA DE REFRIGERACION DEL MOTOR</t>
  </si>
  <si>
    <t>Kit de distribucion de encendido(tapa de distribucion, cables, bobina, bujias)</t>
  </si>
  <si>
    <t>Cambio de juego de  crucetas de cardan</t>
  </si>
  <si>
    <t>Cambio de juego de rodamientos y  retenes de bocamazas delanteras</t>
  </si>
  <si>
    <t>Cambio de juego de rodamientos y  retenes de bocamazas posteriores</t>
  </si>
  <si>
    <t>Cambio de bornes de Bateria</t>
  </si>
  <si>
    <t>Cambio de juego de bombin de freno posterior</t>
  </si>
  <si>
    <t>Cambio de juego de cables de accionamiento de palanca de caja de transmision mecanica.</t>
  </si>
  <si>
    <t>Reparacion de bomba master de freno</t>
  </si>
  <si>
    <t>ANEXO N°03</t>
  </si>
  <si>
    <t>MANTENIMIENTO CORRECTIVO DE VEHICULOS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</si>
</sst>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D8D8D8"/>
      <name val="Calibri"/>
      <family val="2"/>
    </font>
    <font>
      <sz val="11"/>
      <color rgb="FF000000"/>
      <name val="Calibri"/>
      <family val="2"/>
    </font>
    <font>
      <b/>
      <sz val="11"/>
      <color theme="4" tint="0.59999389629810485"/>
      <name val="Calibri"/>
      <family val="2"/>
    </font>
    <font>
      <b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theme="7"/>
        <bgColor theme="7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B4C6E7"/>
      </patternFill>
    </fill>
    <fill>
      <patternFill patternType="solid">
        <fgColor rgb="FFFBE4D5"/>
        <bgColor rgb="FFFBE4D5"/>
      </patternFill>
    </fill>
    <fill>
      <patternFill patternType="solid">
        <fgColor rgb="FFFFFF00"/>
        <bgColor theme="7"/>
      </patternFill>
    </fill>
    <fill>
      <patternFill patternType="solid">
        <fgColor rgb="FFFFFF00"/>
        <bgColor rgb="FFA8D08D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rgb="FFFBE4D5"/>
      </patternFill>
    </fill>
    <fill>
      <patternFill patternType="solid">
        <fgColor rgb="FFFFFF00"/>
        <bgColor rgb="FFFBE4D5"/>
      </patternFill>
    </fill>
    <fill>
      <patternFill patternType="solid">
        <fgColor rgb="FFFF0000"/>
        <bgColor rgb="FFFBE4D5"/>
      </patternFill>
    </fill>
    <fill>
      <patternFill patternType="solid">
        <fgColor rgb="FFFFC000"/>
        <bgColor rgb="FFFBE4D5"/>
      </patternFill>
    </fill>
    <fill>
      <patternFill patternType="solid">
        <fgColor theme="9" tint="0.39997558519241921"/>
        <bgColor rgb="FFFBE4D5"/>
      </patternFill>
    </fill>
    <fill>
      <patternFill patternType="solid">
        <fgColor theme="6"/>
        <bgColor rgb="FFA8D08D"/>
      </patternFill>
    </fill>
    <fill>
      <patternFill patternType="solid">
        <fgColor theme="8" tint="0.39997558519241921"/>
        <bgColor rgb="FFFFFF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FBE4D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B4C6E7"/>
      </patternFill>
    </fill>
    <fill>
      <patternFill patternType="solid">
        <fgColor theme="6"/>
        <bgColor theme="7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8" borderId="11" xfId="0" applyFont="1" applyFill="1" applyBorder="1" applyAlignment="1">
      <alignment horizontal="center" vertical="center" textRotation="90" wrapText="1"/>
    </xf>
    <xf numFmtId="0" fontId="1" fillId="3" borderId="12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horizontal="left" vertical="center"/>
    </xf>
    <xf numFmtId="0" fontId="6" fillId="0" borderId="12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4" fillId="0" borderId="13" xfId="0" applyFont="1" applyBorder="1"/>
    <xf numFmtId="0" fontId="6" fillId="7" borderId="16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wrapText="1"/>
    </xf>
    <xf numFmtId="0" fontId="6" fillId="9" borderId="10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0" borderId="17" xfId="0" applyFont="1" applyBorder="1" applyAlignment="1">
      <alignment vertical="center" wrapText="1"/>
    </xf>
    <xf numFmtId="0" fontId="3" fillId="8" borderId="9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vertical="center" wrapText="1"/>
    </xf>
    <xf numFmtId="3" fontId="6" fillId="11" borderId="15" xfId="0" applyNumberFormat="1" applyFont="1" applyFill="1" applyBorder="1" applyAlignment="1">
      <alignment horizontal="center" vertical="center"/>
    </xf>
    <xf numFmtId="3" fontId="7" fillId="12" borderId="14" xfId="0" applyNumberFormat="1" applyFont="1" applyFill="1" applyBorder="1" applyAlignment="1">
      <alignment horizontal="center" vertical="center"/>
    </xf>
    <xf numFmtId="3" fontId="7" fillId="13" borderId="14" xfId="0" applyNumberFormat="1" applyFont="1" applyFill="1" applyBorder="1" applyAlignment="1">
      <alignment horizontal="center" vertical="center"/>
    </xf>
    <xf numFmtId="3" fontId="3" fillId="14" borderId="14" xfId="0" applyNumberFormat="1" applyFont="1" applyFill="1" applyBorder="1" applyAlignment="1">
      <alignment horizontal="center" vertical="center"/>
    </xf>
    <xf numFmtId="3" fontId="3" fillId="15" borderId="14" xfId="0" applyNumberFormat="1" applyFont="1" applyFill="1" applyBorder="1" applyAlignment="1">
      <alignment horizontal="center" vertical="center"/>
    </xf>
    <xf numFmtId="3" fontId="3" fillId="13" borderId="14" xfId="0" applyNumberFormat="1" applyFont="1" applyFill="1" applyBorder="1" applyAlignment="1">
      <alignment horizontal="center" vertical="center"/>
    </xf>
    <xf numFmtId="3" fontId="3" fillId="16" borderId="14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0" fillId="0" borderId="0" xfId="0" applyAlignment="1"/>
    <xf numFmtId="0" fontId="3" fillId="7" borderId="11" xfId="0" applyFont="1" applyFill="1" applyBorder="1" applyAlignment="1">
      <alignment horizontal="center" vertical="center" textRotation="90"/>
    </xf>
    <xf numFmtId="0" fontId="1" fillId="8" borderId="11" xfId="0" applyFont="1" applyFill="1" applyBorder="1" applyAlignment="1">
      <alignment horizontal="center" vertical="center" textRotation="90"/>
    </xf>
    <xf numFmtId="0" fontId="3" fillId="5" borderId="11" xfId="0" applyFont="1" applyFill="1" applyBorder="1" applyAlignment="1">
      <alignment horizontal="center" vertical="center" textRotation="90"/>
    </xf>
    <xf numFmtId="0" fontId="1" fillId="8" borderId="10" xfId="0" applyFont="1" applyFill="1" applyBorder="1" applyAlignment="1">
      <alignment horizontal="center" vertical="center" textRotation="90"/>
    </xf>
    <xf numFmtId="0" fontId="3" fillId="6" borderId="11" xfId="0" applyFont="1" applyFill="1" applyBorder="1" applyAlignment="1">
      <alignment horizontal="center" vertical="center" textRotation="90"/>
    </xf>
    <xf numFmtId="0" fontId="3" fillId="4" borderId="10" xfId="0" applyFont="1" applyFill="1" applyBorder="1" applyAlignment="1">
      <alignment horizontal="center" vertical="center" textRotation="90"/>
    </xf>
    <xf numFmtId="0" fontId="1" fillId="3" borderId="8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8" borderId="11" xfId="0" applyFont="1" applyFill="1" applyBorder="1" applyAlignment="1">
      <alignment horizontal="center" vertical="center" textRotation="90" wrapText="1"/>
    </xf>
    <xf numFmtId="0" fontId="0" fillId="19" borderId="0" xfId="0" applyFill="1"/>
    <xf numFmtId="0" fontId="3" fillId="20" borderId="14" xfId="0" applyFont="1" applyFill="1" applyBorder="1" applyAlignment="1">
      <alignment horizontal="center" vertical="center"/>
    </xf>
    <xf numFmtId="0" fontId="3" fillId="20" borderId="16" xfId="0" applyFont="1" applyFill="1" applyBorder="1" applyAlignment="1">
      <alignment horizontal="center" vertical="center"/>
    </xf>
    <xf numFmtId="0" fontId="3" fillId="20" borderId="17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20" borderId="10" xfId="0" applyFont="1" applyFill="1" applyBorder="1" applyAlignment="1">
      <alignment horizontal="center" vertical="center"/>
    </xf>
    <xf numFmtId="3" fontId="3" fillId="20" borderId="14" xfId="0" applyNumberFormat="1" applyFont="1" applyFill="1" applyBorder="1" applyAlignment="1">
      <alignment horizontal="center" vertical="center"/>
    </xf>
    <xf numFmtId="0" fontId="0" fillId="21" borderId="0" xfId="0" applyFill="1"/>
    <xf numFmtId="0" fontId="0" fillId="21" borderId="0" xfId="0" applyFill="1" applyAlignment="1">
      <alignment wrapText="1"/>
    </xf>
    <xf numFmtId="0" fontId="3" fillId="5" borderId="2" xfId="0" applyFont="1" applyFill="1" applyBorder="1" applyAlignment="1">
      <alignment horizontal="center" vertical="center"/>
    </xf>
    <xf numFmtId="0" fontId="3" fillId="22" borderId="2" xfId="0" applyFont="1" applyFill="1" applyBorder="1" applyAlignment="1">
      <alignment vertical="center"/>
    </xf>
    <xf numFmtId="0" fontId="3" fillId="23" borderId="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20" borderId="6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5" fillId="3" borderId="32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2" fillId="25" borderId="13" xfId="0" applyFont="1" applyFill="1" applyBorder="1"/>
    <xf numFmtId="0" fontId="3" fillId="24" borderId="13" xfId="0" applyFont="1" applyFill="1" applyBorder="1" applyAlignment="1">
      <alignment horizontal="left" vertical="center" wrapText="1"/>
    </xf>
    <xf numFmtId="0" fontId="2" fillId="25" borderId="0" xfId="0" applyFont="1" applyFill="1" applyBorder="1"/>
    <xf numFmtId="0" fontId="6" fillId="0" borderId="14" xfId="0" applyFont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1" fillId="3" borderId="34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0" fontId="6" fillId="7" borderId="22" xfId="0" applyFont="1" applyFill="1" applyBorder="1" applyAlignment="1">
      <alignment horizontal="center" vertical="center"/>
    </xf>
    <xf numFmtId="0" fontId="6" fillId="10" borderId="22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9" xfId="0" applyFont="1" applyBorder="1" applyAlignment="1">
      <alignment horizontal="left" vertical="center"/>
    </xf>
    <xf numFmtId="0" fontId="6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4" fillId="0" borderId="2" xfId="0" applyFont="1" applyBorder="1"/>
    <xf numFmtId="0" fontId="6" fillId="7" borderId="35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3" fontId="3" fillId="13" borderId="10" xfId="0" applyNumberFormat="1" applyFont="1" applyFill="1" applyBorder="1" applyAlignment="1">
      <alignment horizontal="center" vertical="center"/>
    </xf>
    <xf numFmtId="0" fontId="6" fillId="9" borderId="36" xfId="0" applyFont="1" applyFill="1" applyBorder="1" applyAlignment="1">
      <alignment horizontal="center" vertical="center"/>
    </xf>
    <xf numFmtId="0" fontId="8" fillId="21" borderId="0" xfId="0" applyFont="1" applyFill="1" applyAlignment="1"/>
    <xf numFmtId="0" fontId="8" fillId="21" borderId="0" xfId="0" applyFont="1" applyFill="1" applyAlignment="1">
      <alignment horizontal="left"/>
    </xf>
    <xf numFmtId="0" fontId="3" fillId="3" borderId="3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0" borderId="2" xfId="0" applyFont="1" applyBorder="1"/>
    <xf numFmtId="0" fontId="3" fillId="17" borderId="1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24" borderId="8" xfId="0" applyFont="1" applyFill="1" applyBorder="1" applyAlignment="1">
      <alignment horizontal="left" vertical="center" wrapText="1"/>
    </xf>
    <xf numFmtId="0" fontId="2" fillId="25" borderId="9" xfId="0" applyFont="1" applyFill="1" applyBorder="1"/>
    <xf numFmtId="0" fontId="2" fillId="25" borderId="13" xfId="0" applyFont="1" applyFill="1" applyBorder="1"/>
    <xf numFmtId="0" fontId="3" fillId="3" borderId="12" xfId="0" applyFont="1" applyFill="1" applyBorder="1" applyAlignment="1">
      <alignment horizontal="left" vertical="center" wrapText="1"/>
    </xf>
    <xf numFmtId="0" fontId="2" fillId="0" borderId="13" xfId="0" applyFont="1" applyBorder="1"/>
    <xf numFmtId="0" fontId="2" fillId="0" borderId="18" xfId="0" applyFont="1" applyBorder="1"/>
    <xf numFmtId="0" fontId="2" fillId="0" borderId="0" xfId="0" applyFont="1" applyBorder="1"/>
    <xf numFmtId="0" fontId="2" fillId="0" borderId="13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textRotation="90" wrapText="1"/>
    </xf>
    <xf numFmtId="0" fontId="0" fillId="0" borderId="4" xfId="0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3" fillId="3" borderId="25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wrapText="1"/>
    </xf>
    <xf numFmtId="0" fontId="3" fillId="3" borderId="26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wrapText="1"/>
    </xf>
    <xf numFmtId="0" fontId="3" fillId="22" borderId="1" xfId="0" applyFont="1" applyFill="1" applyBorder="1" applyAlignment="1">
      <alignment vertical="center"/>
    </xf>
    <xf numFmtId="0" fontId="3" fillId="22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9"/>
  <sheetViews>
    <sheetView tabSelected="1" zoomScale="70" zoomScaleNormal="70" workbookViewId="0">
      <selection activeCell="AI5" sqref="AI5"/>
    </sheetView>
  </sheetViews>
  <sheetFormatPr baseColWidth="10" defaultColWidth="9.140625" defaultRowHeight="15" x14ac:dyDescent="0.25"/>
  <cols>
    <col min="1" max="1" width="3.28515625" customWidth="1"/>
    <col min="2" max="2" width="2.85546875" customWidth="1"/>
    <col min="3" max="3" width="4" customWidth="1"/>
    <col min="4" max="4" width="27.42578125" customWidth="1"/>
    <col min="14" max="14" width="9.140625" style="78"/>
    <col min="29" max="29" width="9.140625" style="78"/>
    <col min="38" max="38" width="9.5703125" style="78" customWidth="1"/>
  </cols>
  <sheetData>
    <row r="1" spans="1:38" s="85" customFormat="1" x14ac:dyDescent="0.25"/>
    <row r="2" spans="1:38" s="85" customFormat="1" x14ac:dyDescent="0.25">
      <c r="L2" s="86"/>
      <c r="M2" s="141"/>
      <c r="N2" s="141" t="s">
        <v>69</v>
      </c>
    </row>
    <row r="3" spans="1:38" s="85" customFormat="1" ht="15.75" thickBot="1" x14ac:dyDescent="0.3">
      <c r="M3" s="142" t="s">
        <v>70</v>
      </c>
    </row>
    <row r="4" spans="1:38" s="64" customFormat="1" ht="15.75" thickBot="1" x14ac:dyDescent="0.3">
      <c r="A4" s="158" t="s">
        <v>0</v>
      </c>
      <c r="B4" s="159"/>
      <c r="C4" s="160"/>
      <c r="D4" s="164" t="s">
        <v>1</v>
      </c>
      <c r="E4" s="166" t="s">
        <v>2</v>
      </c>
      <c r="F4" s="168" t="s">
        <v>3</v>
      </c>
      <c r="G4" s="169"/>
      <c r="H4" s="169"/>
      <c r="I4" s="169"/>
      <c r="J4" s="169"/>
      <c r="K4" s="88"/>
      <c r="L4" s="88"/>
      <c r="M4" s="88"/>
      <c r="N4" s="88"/>
      <c r="O4" s="170" t="s">
        <v>4</v>
      </c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87"/>
      <c r="AC4" s="87"/>
      <c r="AD4" s="146" t="s">
        <v>5</v>
      </c>
      <c r="AE4" s="147"/>
      <c r="AF4" s="147"/>
      <c r="AG4" s="147"/>
      <c r="AH4" s="147"/>
      <c r="AI4" s="147"/>
      <c r="AJ4" s="147"/>
      <c r="AK4" s="76"/>
      <c r="AL4" s="89"/>
    </row>
    <row r="5" spans="1:38" s="64" customFormat="1" ht="153" thickBot="1" x14ac:dyDescent="0.3">
      <c r="A5" s="161"/>
      <c r="B5" s="162"/>
      <c r="C5" s="163"/>
      <c r="D5" s="165"/>
      <c r="E5" s="167"/>
      <c r="F5" s="70" t="s">
        <v>6</v>
      </c>
      <c r="G5" s="65" t="s">
        <v>7</v>
      </c>
      <c r="H5" s="66" t="s">
        <v>8</v>
      </c>
      <c r="I5" s="66" t="s">
        <v>9</v>
      </c>
      <c r="J5" s="66" t="s">
        <v>10</v>
      </c>
      <c r="K5" s="1" t="s">
        <v>9</v>
      </c>
      <c r="L5" s="66" t="s">
        <v>59</v>
      </c>
      <c r="M5" s="66" t="s">
        <v>9</v>
      </c>
      <c r="N5" s="77" t="s">
        <v>20</v>
      </c>
      <c r="O5" s="67" t="s">
        <v>6</v>
      </c>
      <c r="P5" s="65" t="s">
        <v>7</v>
      </c>
      <c r="Q5" s="66" t="s">
        <v>11</v>
      </c>
      <c r="R5" s="68" t="s">
        <v>9</v>
      </c>
      <c r="S5" s="68" t="s">
        <v>12</v>
      </c>
      <c r="T5" s="68" t="s">
        <v>9</v>
      </c>
      <c r="U5" s="66" t="s">
        <v>13</v>
      </c>
      <c r="V5" s="68" t="s">
        <v>9</v>
      </c>
      <c r="W5" s="68" t="s">
        <v>14</v>
      </c>
      <c r="X5" s="68" t="s">
        <v>9</v>
      </c>
      <c r="Y5" s="68" t="s">
        <v>15</v>
      </c>
      <c r="Z5" s="68" t="s">
        <v>9</v>
      </c>
      <c r="AA5" s="68" t="s">
        <v>16</v>
      </c>
      <c r="AB5" s="68" t="s">
        <v>9</v>
      </c>
      <c r="AC5" s="77" t="s">
        <v>20</v>
      </c>
      <c r="AD5" s="69" t="s">
        <v>6</v>
      </c>
      <c r="AE5" s="65" t="s">
        <v>7</v>
      </c>
      <c r="AF5" s="68" t="s">
        <v>17</v>
      </c>
      <c r="AG5" s="68" t="s">
        <v>9</v>
      </c>
      <c r="AH5" s="68" t="s">
        <v>18</v>
      </c>
      <c r="AI5" s="68" t="s">
        <v>9</v>
      </c>
      <c r="AJ5" s="68" t="s">
        <v>19</v>
      </c>
      <c r="AK5" s="68" t="s">
        <v>9</v>
      </c>
      <c r="AL5" s="77" t="s">
        <v>20</v>
      </c>
    </row>
    <row r="6" spans="1:38" ht="15.75" thickBot="1" x14ac:dyDescent="0.3">
      <c r="A6" s="71">
        <v>1</v>
      </c>
      <c r="B6" s="72" t="s">
        <v>21</v>
      </c>
      <c r="C6" s="40">
        <v>0</v>
      </c>
      <c r="D6" s="148" t="s">
        <v>57</v>
      </c>
      <c r="E6" s="149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08"/>
      <c r="AG6" s="109"/>
      <c r="AH6" s="109"/>
      <c r="AI6" s="109"/>
      <c r="AJ6" s="109"/>
      <c r="AK6" s="109"/>
      <c r="AL6" s="109"/>
    </row>
    <row r="7" spans="1:38" ht="30.75" thickBot="1" x14ac:dyDescent="0.3">
      <c r="A7" s="6">
        <f>+A6</f>
        <v>1</v>
      </c>
      <c r="B7" s="7" t="s">
        <v>21</v>
      </c>
      <c r="C7" s="8">
        <v>1</v>
      </c>
      <c r="D7" s="9" t="s">
        <v>22</v>
      </c>
      <c r="E7" s="10" t="s">
        <v>23</v>
      </c>
      <c r="F7" s="11">
        <v>1</v>
      </c>
      <c r="G7" s="12">
        <f>SUM(L7+J7+H7)</f>
        <v>0</v>
      </c>
      <c r="H7" s="13">
        <v>0</v>
      </c>
      <c r="I7" s="13"/>
      <c r="J7" s="13">
        <v>0</v>
      </c>
      <c r="K7" s="13"/>
      <c r="L7" s="13">
        <v>0</v>
      </c>
      <c r="M7" s="13"/>
      <c r="N7" s="79">
        <f t="shared" ref="N7:N17" si="0">SUM(F7*G7)</f>
        <v>0</v>
      </c>
      <c r="O7" s="14">
        <v>1</v>
      </c>
      <c r="P7" s="17">
        <f>SUM(AA7+Y7+W7+U7+S7+Q7)</f>
        <v>1</v>
      </c>
      <c r="Q7" s="13">
        <v>0</v>
      </c>
      <c r="R7" s="13"/>
      <c r="S7" s="13">
        <v>0</v>
      </c>
      <c r="T7" s="13"/>
      <c r="U7" s="13">
        <v>0</v>
      </c>
      <c r="V7" s="13"/>
      <c r="W7" s="13">
        <v>1</v>
      </c>
      <c r="X7" s="13"/>
      <c r="Y7" s="13">
        <v>0</v>
      </c>
      <c r="Z7" s="13"/>
      <c r="AA7" s="13">
        <v>0</v>
      </c>
      <c r="AB7" s="13"/>
      <c r="AC7" s="79">
        <f>SUM(P7*O7)</f>
        <v>1</v>
      </c>
      <c r="AD7" s="15">
        <v>0</v>
      </c>
      <c r="AE7" s="12">
        <f>SUM(AF7+AH7+AJ7)</f>
        <v>0</v>
      </c>
      <c r="AF7" s="13">
        <v>0</v>
      </c>
      <c r="AG7" s="13"/>
      <c r="AH7" s="13">
        <v>0</v>
      </c>
      <c r="AI7" s="13"/>
      <c r="AJ7" s="13">
        <v>0</v>
      </c>
      <c r="AK7" s="13"/>
      <c r="AL7" s="79">
        <f>SUM(AE7*AD7)</f>
        <v>0</v>
      </c>
    </row>
    <row r="8" spans="1:38" ht="30.75" thickBot="1" x14ac:dyDescent="0.3">
      <c r="A8" s="6">
        <v>1</v>
      </c>
      <c r="B8" s="7" t="s">
        <v>21</v>
      </c>
      <c r="C8" s="8">
        <v>2</v>
      </c>
      <c r="D8" s="9" t="s">
        <v>24</v>
      </c>
      <c r="E8" s="10" t="s">
        <v>25</v>
      </c>
      <c r="F8" s="11">
        <v>1</v>
      </c>
      <c r="G8" s="12">
        <f t="shared" ref="G8:G17" si="1">SUM(L8+J8+H8)</f>
        <v>0</v>
      </c>
      <c r="H8" s="13">
        <v>0</v>
      </c>
      <c r="I8" s="13"/>
      <c r="J8" s="13">
        <v>0</v>
      </c>
      <c r="K8" s="13"/>
      <c r="L8" s="13">
        <v>0</v>
      </c>
      <c r="M8" s="13"/>
      <c r="N8" s="79">
        <f t="shared" si="0"/>
        <v>0</v>
      </c>
      <c r="O8" s="14">
        <v>1</v>
      </c>
      <c r="P8" s="17">
        <f t="shared" ref="P8:P15" si="2">SUM(AA8+Y8+W8+U8+S8+Q8)</f>
        <v>0</v>
      </c>
      <c r="Q8" s="13">
        <v>0</v>
      </c>
      <c r="R8" s="13"/>
      <c r="S8" s="13">
        <v>0</v>
      </c>
      <c r="T8" s="13"/>
      <c r="U8" s="13">
        <v>0</v>
      </c>
      <c r="V8" s="13"/>
      <c r="W8" s="13">
        <v>0</v>
      </c>
      <c r="X8" s="13"/>
      <c r="Y8" s="13">
        <v>0</v>
      </c>
      <c r="Z8" s="13"/>
      <c r="AA8" s="13">
        <v>0</v>
      </c>
      <c r="AB8" s="13"/>
      <c r="AC8" s="79">
        <f t="shared" ref="AC8:AC17" si="3">SUM(P8*O8)</f>
        <v>0</v>
      </c>
      <c r="AD8" s="15">
        <v>0</v>
      </c>
      <c r="AE8" s="12">
        <f t="shared" ref="AE8:AE17" si="4">SUM(AF8+AH8+AJ8)*AD8</f>
        <v>0</v>
      </c>
      <c r="AF8" s="13">
        <v>0</v>
      </c>
      <c r="AG8" s="13"/>
      <c r="AH8" s="13">
        <v>0</v>
      </c>
      <c r="AI8" s="13"/>
      <c r="AJ8" s="13">
        <v>0</v>
      </c>
      <c r="AK8" s="13"/>
      <c r="AL8" s="79">
        <f t="shared" ref="AL8:AL17" si="5">SUM(AE8*AD8)</f>
        <v>0</v>
      </c>
    </row>
    <row r="9" spans="1:38" ht="27" customHeight="1" thickBot="1" x14ac:dyDescent="0.3">
      <c r="A9" s="6">
        <f t="shared" ref="A9:B9" si="6">+A7</f>
        <v>1</v>
      </c>
      <c r="B9" s="16" t="str">
        <f t="shared" si="6"/>
        <v>.</v>
      </c>
      <c r="C9" s="8">
        <v>3</v>
      </c>
      <c r="D9" s="9" t="s">
        <v>26</v>
      </c>
      <c r="E9" s="10" t="s">
        <v>25</v>
      </c>
      <c r="F9" s="11">
        <v>1</v>
      </c>
      <c r="G9" s="12">
        <f t="shared" si="1"/>
        <v>0</v>
      </c>
      <c r="H9" s="13">
        <v>0</v>
      </c>
      <c r="I9" s="13"/>
      <c r="J9" s="13">
        <v>0</v>
      </c>
      <c r="K9" s="13"/>
      <c r="L9" s="13">
        <v>0</v>
      </c>
      <c r="M9" s="13"/>
      <c r="N9" s="79">
        <f t="shared" si="0"/>
        <v>0</v>
      </c>
      <c r="O9" s="14">
        <v>1</v>
      </c>
      <c r="P9" s="17">
        <f t="shared" si="2"/>
        <v>1</v>
      </c>
      <c r="Q9" s="13">
        <v>0</v>
      </c>
      <c r="R9" s="13"/>
      <c r="S9" s="13">
        <v>0</v>
      </c>
      <c r="T9" s="13"/>
      <c r="U9" s="13">
        <v>1</v>
      </c>
      <c r="V9" s="13"/>
      <c r="W9" s="13">
        <v>0</v>
      </c>
      <c r="X9" s="13"/>
      <c r="Y9" s="13">
        <v>0</v>
      </c>
      <c r="Z9" s="13"/>
      <c r="AA9" s="13">
        <v>0</v>
      </c>
      <c r="AB9" s="13"/>
      <c r="AC9" s="79">
        <f t="shared" si="3"/>
        <v>1</v>
      </c>
      <c r="AD9" s="15">
        <v>0</v>
      </c>
      <c r="AE9" s="12">
        <f t="shared" si="4"/>
        <v>0</v>
      </c>
      <c r="AF9" s="13">
        <v>0</v>
      </c>
      <c r="AG9" s="13"/>
      <c r="AH9" s="13">
        <v>0</v>
      </c>
      <c r="AI9" s="13"/>
      <c r="AJ9" s="13">
        <v>0</v>
      </c>
      <c r="AK9" s="13"/>
      <c r="AL9" s="79">
        <f t="shared" si="5"/>
        <v>0</v>
      </c>
    </row>
    <row r="10" spans="1:38" ht="30.75" thickBot="1" x14ac:dyDescent="0.3">
      <c r="A10" s="6">
        <v>1</v>
      </c>
      <c r="B10" s="16" t="s">
        <v>21</v>
      </c>
      <c r="C10" s="8">
        <v>4</v>
      </c>
      <c r="D10" s="9" t="s">
        <v>27</v>
      </c>
      <c r="E10" s="10" t="s">
        <v>25</v>
      </c>
      <c r="F10" s="11">
        <v>1</v>
      </c>
      <c r="G10" s="12">
        <f t="shared" si="1"/>
        <v>0</v>
      </c>
      <c r="H10" s="13">
        <v>0</v>
      </c>
      <c r="I10" s="13"/>
      <c r="J10" s="13">
        <v>0</v>
      </c>
      <c r="K10" s="13"/>
      <c r="L10" s="13">
        <v>0</v>
      </c>
      <c r="M10" s="13"/>
      <c r="N10" s="79">
        <f t="shared" si="0"/>
        <v>0</v>
      </c>
      <c r="O10" s="14">
        <v>1</v>
      </c>
      <c r="P10" s="17">
        <f t="shared" si="2"/>
        <v>0</v>
      </c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79">
        <f t="shared" si="3"/>
        <v>0</v>
      </c>
      <c r="AD10" s="15">
        <v>0</v>
      </c>
      <c r="AE10" s="12">
        <f t="shared" si="4"/>
        <v>0</v>
      </c>
      <c r="AF10" s="13">
        <v>0</v>
      </c>
      <c r="AG10" s="13"/>
      <c r="AH10" s="13">
        <v>0</v>
      </c>
      <c r="AI10" s="13"/>
      <c r="AJ10" s="13">
        <v>0</v>
      </c>
      <c r="AK10" s="13"/>
      <c r="AL10" s="79">
        <f t="shared" si="5"/>
        <v>0</v>
      </c>
    </row>
    <row r="11" spans="1:38" ht="20.25" customHeight="1" thickBot="1" x14ac:dyDescent="0.3">
      <c r="A11" s="6">
        <f t="shared" ref="A11:B11" si="7">+A10</f>
        <v>1</v>
      </c>
      <c r="B11" s="16" t="str">
        <f t="shared" si="7"/>
        <v>.</v>
      </c>
      <c r="C11" s="8">
        <v>5</v>
      </c>
      <c r="D11" s="9" t="s">
        <v>28</v>
      </c>
      <c r="E11" s="10" t="s">
        <v>25</v>
      </c>
      <c r="F11" s="11">
        <v>1</v>
      </c>
      <c r="G11" s="12">
        <f t="shared" si="1"/>
        <v>0</v>
      </c>
      <c r="H11" s="13">
        <v>0</v>
      </c>
      <c r="I11" s="13"/>
      <c r="J11" s="13">
        <v>0</v>
      </c>
      <c r="K11" s="13"/>
      <c r="L11" s="13">
        <v>0</v>
      </c>
      <c r="M11" s="13"/>
      <c r="N11" s="79">
        <f t="shared" si="0"/>
        <v>0</v>
      </c>
      <c r="O11" s="14">
        <v>1</v>
      </c>
      <c r="P11" s="17">
        <f t="shared" si="2"/>
        <v>0</v>
      </c>
      <c r="Q11" s="13">
        <v>0</v>
      </c>
      <c r="R11" s="13"/>
      <c r="S11" s="13">
        <v>0</v>
      </c>
      <c r="T11" s="13"/>
      <c r="U11" s="13">
        <v>0</v>
      </c>
      <c r="V11" s="13"/>
      <c r="W11" s="13">
        <v>0</v>
      </c>
      <c r="X11" s="13"/>
      <c r="Y11" s="13">
        <v>0</v>
      </c>
      <c r="Z11" s="13"/>
      <c r="AA11" s="13">
        <v>0</v>
      </c>
      <c r="AB11" s="13"/>
      <c r="AC11" s="79">
        <f t="shared" si="3"/>
        <v>0</v>
      </c>
      <c r="AD11" s="15">
        <v>0</v>
      </c>
      <c r="AE11" s="12">
        <f t="shared" si="4"/>
        <v>0</v>
      </c>
      <c r="AF11" s="13">
        <v>0</v>
      </c>
      <c r="AG11" s="13"/>
      <c r="AH11" s="13">
        <v>0</v>
      </c>
      <c r="AI11" s="13"/>
      <c r="AJ11" s="13">
        <v>0</v>
      </c>
      <c r="AK11" s="13"/>
      <c r="AL11" s="79">
        <f t="shared" si="5"/>
        <v>0</v>
      </c>
    </row>
    <row r="12" spans="1:38" ht="21" customHeight="1" thickBot="1" x14ac:dyDescent="0.3">
      <c r="A12" s="6">
        <v>1</v>
      </c>
      <c r="B12" s="16" t="s">
        <v>21</v>
      </c>
      <c r="C12" s="8">
        <v>6</v>
      </c>
      <c r="D12" s="9" t="s">
        <v>29</v>
      </c>
      <c r="E12" s="10" t="s">
        <v>25</v>
      </c>
      <c r="F12" s="11">
        <v>1</v>
      </c>
      <c r="G12" s="12">
        <f t="shared" si="1"/>
        <v>0</v>
      </c>
      <c r="H12" s="13">
        <v>0</v>
      </c>
      <c r="I12" s="13"/>
      <c r="J12" s="13">
        <v>0</v>
      </c>
      <c r="K12" s="13"/>
      <c r="L12" s="13">
        <v>0</v>
      </c>
      <c r="M12" s="13"/>
      <c r="N12" s="79">
        <f t="shared" si="0"/>
        <v>0</v>
      </c>
      <c r="O12" s="14">
        <v>1</v>
      </c>
      <c r="P12" s="17">
        <f t="shared" si="2"/>
        <v>1</v>
      </c>
      <c r="Q12" s="13">
        <v>0</v>
      </c>
      <c r="R12" s="13"/>
      <c r="S12" s="13">
        <v>0</v>
      </c>
      <c r="T12" s="13"/>
      <c r="U12" s="13">
        <v>0</v>
      </c>
      <c r="V12" s="13"/>
      <c r="W12" s="13">
        <v>1</v>
      </c>
      <c r="X12" s="13"/>
      <c r="Y12" s="13">
        <v>0</v>
      </c>
      <c r="Z12" s="13"/>
      <c r="AA12" s="13">
        <v>0</v>
      </c>
      <c r="AB12" s="13"/>
      <c r="AC12" s="79">
        <f t="shared" si="3"/>
        <v>1</v>
      </c>
      <c r="AD12" s="15">
        <v>0</v>
      </c>
      <c r="AE12" s="12">
        <f t="shared" si="4"/>
        <v>0</v>
      </c>
      <c r="AF12" s="13">
        <v>0</v>
      </c>
      <c r="AG12" s="13"/>
      <c r="AH12" s="13">
        <v>0</v>
      </c>
      <c r="AI12" s="13"/>
      <c r="AJ12" s="13">
        <v>0</v>
      </c>
      <c r="AK12" s="13"/>
      <c r="AL12" s="79">
        <f t="shared" si="5"/>
        <v>0</v>
      </c>
    </row>
    <row r="13" spans="1:38" ht="23.25" customHeight="1" thickBot="1" x14ac:dyDescent="0.3">
      <c r="A13" s="6">
        <v>1</v>
      </c>
      <c r="B13" s="16" t="s">
        <v>21</v>
      </c>
      <c r="C13" s="8">
        <v>7</v>
      </c>
      <c r="D13" s="9" t="s">
        <v>30</v>
      </c>
      <c r="E13" s="10" t="s">
        <v>25</v>
      </c>
      <c r="F13" s="11">
        <v>0</v>
      </c>
      <c r="G13" s="12">
        <f t="shared" si="1"/>
        <v>2</v>
      </c>
      <c r="H13" s="13">
        <v>0</v>
      </c>
      <c r="I13" s="13"/>
      <c r="J13" s="13">
        <v>1</v>
      </c>
      <c r="K13" s="13"/>
      <c r="L13" s="13">
        <v>1</v>
      </c>
      <c r="M13" s="13"/>
      <c r="N13" s="79">
        <f t="shared" si="0"/>
        <v>0</v>
      </c>
      <c r="O13" s="14">
        <v>1</v>
      </c>
      <c r="P13" s="17">
        <f t="shared" si="2"/>
        <v>2</v>
      </c>
      <c r="Q13" s="13">
        <v>0</v>
      </c>
      <c r="R13" s="13"/>
      <c r="S13" s="13">
        <v>0</v>
      </c>
      <c r="T13" s="13"/>
      <c r="U13" s="13">
        <v>1</v>
      </c>
      <c r="V13" s="13"/>
      <c r="W13" s="13">
        <v>1</v>
      </c>
      <c r="X13" s="13"/>
      <c r="Y13" s="13">
        <v>0</v>
      </c>
      <c r="Z13" s="13"/>
      <c r="AA13" s="13">
        <v>0</v>
      </c>
      <c r="AB13" s="13"/>
      <c r="AC13" s="79">
        <f t="shared" si="3"/>
        <v>2</v>
      </c>
      <c r="AD13" s="15">
        <v>0</v>
      </c>
      <c r="AE13" s="12">
        <f t="shared" si="4"/>
        <v>0</v>
      </c>
      <c r="AF13" s="13">
        <v>0</v>
      </c>
      <c r="AG13" s="13"/>
      <c r="AH13" s="13">
        <v>0</v>
      </c>
      <c r="AI13" s="13"/>
      <c r="AJ13" s="13">
        <v>0</v>
      </c>
      <c r="AK13" s="13"/>
      <c r="AL13" s="79">
        <f t="shared" si="5"/>
        <v>0</v>
      </c>
    </row>
    <row r="14" spans="1:38" ht="30.75" thickBot="1" x14ac:dyDescent="0.3">
      <c r="A14" s="6">
        <v>1</v>
      </c>
      <c r="B14" s="16" t="s">
        <v>21</v>
      </c>
      <c r="C14" s="8">
        <v>8</v>
      </c>
      <c r="D14" s="9" t="s">
        <v>31</v>
      </c>
      <c r="E14" s="10" t="s">
        <v>25</v>
      </c>
      <c r="F14" s="11">
        <v>1</v>
      </c>
      <c r="G14" s="12">
        <f t="shared" si="1"/>
        <v>0</v>
      </c>
      <c r="H14" s="13">
        <v>0</v>
      </c>
      <c r="I14" s="13"/>
      <c r="J14" s="13">
        <v>0</v>
      </c>
      <c r="K14" s="30"/>
      <c r="L14" s="13">
        <v>0</v>
      </c>
      <c r="M14" s="30"/>
      <c r="N14" s="79">
        <f t="shared" si="0"/>
        <v>0</v>
      </c>
      <c r="O14" s="14">
        <v>1</v>
      </c>
      <c r="P14" s="17">
        <f t="shared" si="2"/>
        <v>2</v>
      </c>
      <c r="Q14" s="13">
        <v>0</v>
      </c>
      <c r="R14" s="13"/>
      <c r="S14" s="13">
        <v>0</v>
      </c>
      <c r="T14" s="13"/>
      <c r="U14" s="13">
        <v>1</v>
      </c>
      <c r="V14" s="13"/>
      <c r="W14" s="13">
        <v>1</v>
      </c>
      <c r="X14" s="13"/>
      <c r="Y14" s="13">
        <v>0</v>
      </c>
      <c r="Z14" s="13"/>
      <c r="AA14" s="13">
        <v>0</v>
      </c>
      <c r="AB14" s="13"/>
      <c r="AC14" s="79">
        <f t="shared" si="3"/>
        <v>2</v>
      </c>
      <c r="AD14" s="15">
        <v>0</v>
      </c>
      <c r="AE14" s="12">
        <f t="shared" si="4"/>
        <v>0</v>
      </c>
      <c r="AF14" s="13">
        <v>0</v>
      </c>
      <c r="AG14" s="13"/>
      <c r="AH14" s="13">
        <v>0</v>
      </c>
      <c r="AI14" s="13"/>
      <c r="AJ14" s="13">
        <v>0</v>
      </c>
      <c r="AK14" s="13"/>
      <c r="AL14" s="79">
        <f t="shared" si="5"/>
        <v>0</v>
      </c>
    </row>
    <row r="15" spans="1:38" ht="45.75" thickBot="1" x14ac:dyDescent="0.3">
      <c r="A15" s="6">
        <v>1</v>
      </c>
      <c r="B15" s="16" t="s">
        <v>21</v>
      </c>
      <c r="C15" s="8">
        <v>9</v>
      </c>
      <c r="D15" s="9" t="s">
        <v>32</v>
      </c>
      <c r="E15" s="10" t="s">
        <v>25</v>
      </c>
      <c r="F15" s="11">
        <v>1</v>
      </c>
      <c r="G15" s="12">
        <f t="shared" si="1"/>
        <v>0</v>
      </c>
      <c r="H15" s="13">
        <v>0</v>
      </c>
      <c r="I15" s="13"/>
      <c r="J15" s="22">
        <v>0</v>
      </c>
      <c r="K15" s="23"/>
      <c r="L15" s="61">
        <v>0</v>
      </c>
      <c r="M15" s="23"/>
      <c r="N15" s="80">
        <f t="shared" si="0"/>
        <v>0</v>
      </c>
      <c r="O15" s="18">
        <v>1</v>
      </c>
      <c r="P15" s="131">
        <f t="shared" si="2"/>
        <v>1</v>
      </c>
      <c r="Q15" s="13">
        <v>0</v>
      </c>
      <c r="R15" s="13"/>
      <c r="S15" s="13">
        <v>0</v>
      </c>
      <c r="T15" s="13"/>
      <c r="U15" s="13">
        <v>1</v>
      </c>
      <c r="V15" s="13"/>
      <c r="W15" s="13">
        <v>0</v>
      </c>
      <c r="X15" s="13"/>
      <c r="Y15" s="13">
        <v>0</v>
      </c>
      <c r="Z15" s="13"/>
      <c r="AA15" s="13">
        <v>0</v>
      </c>
      <c r="AB15" s="13"/>
      <c r="AC15" s="79">
        <f>SUM(P15*O15)</f>
        <v>1</v>
      </c>
      <c r="AD15" s="15">
        <v>0</v>
      </c>
      <c r="AE15" s="12">
        <f t="shared" si="4"/>
        <v>0</v>
      </c>
      <c r="AF15" s="13">
        <v>0</v>
      </c>
      <c r="AG15" s="13"/>
      <c r="AH15" s="13">
        <v>0</v>
      </c>
      <c r="AI15" s="13"/>
      <c r="AJ15" s="13">
        <v>0</v>
      </c>
      <c r="AK15" s="13"/>
      <c r="AL15" s="79">
        <f t="shared" si="5"/>
        <v>0</v>
      </c>
    </row>
    <row r="16" spans="1:38" ht="30.75" thickBot="1" x14ac:dyDescent="0.3">
      <c r="A16" s="6">
        <v>1</v>
      </c>
      <c r="B16" s="16" t="s">
        <v>21</v>
      </c>
      <c r="C16" s="8">
        <v>10</v>
      </c>
      <c r="D16" s="9" t="s">
        <v>33</v>
      </c>
      <c r="E16" s="10" t="s">
        <v>25</v>
      </c>
      <c r="F16" s="11">
        <v>1</v>
      </c>
      <c r="G16" s="12">
        <f t="shared" si="1"/>
        <v>0</v>
      </c>
      <c r="H16" s="13">
        <v>0</v>
      </c>
      <c r="I16" s="13"/>
      <c r="J16" s="13">
        <v>0</v>
      </c>
      <c r="K16" s="48"/>
      <c r="L16" s="23">
        <v>0</v>
      </c>
      <c r="M16" s="48"/>
      <c r="N16" s="81">
        <f t="shared" si="0"/>
        <v>0</v>
      </c>
      <c r="O16" s="18">
        <v>1</v>
      </c>
      <c r="P16" s="135">
        <f>SUM(AA16+Y16+W16+U16+S16+Q16)</f>
        <v>1</v>
      </c>
      <c r="Q16" s="13">
        <v>0</v>
      </c>
      <c r="R16" s="13"/>
      <c r="S16" s="13">
        <v>0</v>
      </c>
      <c r="T16" s="13"/>
      <c r="U16" s="13">
        <v>0</v>
      </c>
      <c r="V16" s="13"/>
      <c r="W16" s="13">
        <v>1</v>
      </c>
      <c r="X16" s="13"/>
      <c r="Y16" s="13">
        <v>0</v>
      </c>
      <c r="Z16" s="13"/>
      <c r="AA16" s="13">
        <v>0</v>
      </c>
      <c r="AB16" s="13"/>
      <c r="AC16" s="79">
        <f t="shared" si="3"/>
        <v>1</v>
      </c>
      <c r="AD16" s="15">
        <v>0</v>
      </c>
      <c r="AE16" s="12">
        <f t="shared" si="4"/>
        <v>0</v>
      </c>
      <c r="AF16" s="13">
        <v>0</v>
      </c>
      <c r="AG16" s="13"/>
      <c r="AH16" s="13">
        <v>0</v>
      </c>
      <c r="AI16" s="13"/>
      <c r="AJ16" s="13">
        <v>0</v>
      </c>
      <c r="AK16" s="13"/>
      <c r="AL16" s="79">
        <f t="shared" si="5"/>
        <v>0</v>
      </c>
    </row>
    <row r="17" spans="1:38" ht="25.5" customHeight="1" thickBot="1" x14ac:dyDescent="0.3">
      <c r="A17" s="6">
        <v>1</v>
      </c>
      <c r="B17" s="16" t="s">
        <v>21</v>
      </c>
      <c r="C17" s="8">
        <v>11</v>
      </c>
      <c r="D17" s="9" t="s">
        <v>34</v>
      </c>
      <c r="E17" s="10" t="s">
        <v>25</v>
      </c>
      <c r="F17" s="11">
        <v>1</v>
      </c>
      <c r="G17" s="12">
        <f t="shared" si="1"/>
        <v>0</v>
      </c>
      <c r="H17" s="13">
        <v>0</v>
      </c>
      <c r="I17" s="13"/>
      <c r="J17" s="13">
        <v>0</v>
      </c>
      <c r="K17" s="22"/>
      <c r="L17" s="63">
        <v>0</v>
      </c>
      <c r="M17" s="22"/>
      <c r="N17" s="81">
        <f t="shared" si="0"/>
        <v>0</v>
      </c>
      <c r="O17" s="18">
        <v>1</v>
      </c>
      <c r="P17" s="136">
        <f t="shared" ref="P17" si="8">SUM(AA17+Y17+W17+U17+S17+Q17)</f>
        <v>2</v>
      </c>
      <c r="Q17" s="13">
        <v>0</v>
      </c>
      <c r="R17" s="13"/>
      <c r="S17" s="13">
        <v>0</v>
      </c>
      <c r="T17" s="13"/>
      <c r="U17" s="13">
        <v>1</v>
      </c>
      <c r="V17" s="13"/>
      <c r="W17" s="13">
        <v>1</v>
      </c>
      <c r="X17" s="13"/>
      <c r="Y17" s="13">
        <v>0</v>
      </c>
      <c r="Z17" s="13"/>
      <c r="AA17" s="13">
        <v>0</v>
      </c>
      <c r="AB17" s="13"/>
      <c r="AC17" s="79">
        <f t="shared" si="3"/>
        <v>2</v>
      </c>
      <c r="AD17" s="15">
        <v>0</v>
      </c>
      <c r="AE17" s="12">
        <f t="shared" si="4"/>
        <v>0</v>
      </c>
      <c r="AF17" s="13">
        <v>0</v>
      </c>
      <c r="AG17" s="13"/>
      <c r="AH17" s="13">
        <v>0</v>
      </c>
      <c r="AI17" s="13"/>
      <c r="AJ17" s="13">
        <v>0</v>
      </c>
      <c r="AK17" s="13"/>
      <c r="AL17" s="79">
        <f t="shared" si="5"/>
        <v>0</v>
      </c>
    </row>
    <row r="18" spans="1:38" ht="15.75" thickBot="1" x14ac:dyDescent="0.3">
      <c r="A18" s="2">
        <v>2</v>
      </c>
      <c r="B18" s="3" t="s">
        <v>21</v>
      </c>
      <c r="C18" s="4">
        <v>0</v>
      </c>
      <c r="D18" s="151" t="s">
        <v>35</v>
      </c>
      <c r="E18" s="152"/>
      <c r="F18" s="152"/>
      <c r="G18" s="152"/>
      <c r="H18" s="152"/>
      <c r="I18" s="153"/>
      <c r="J18" s="153"/>
      <c r="K18" s="153"/>
      <c r="L18" s="154"/>
      <c r="M18" s="153"/>
      <c r="N18" s="154"/>
      <c r="O18" s="153"/>
      <c r="P18" s="154"/>
      <c r="Q18" s="153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08"/>
      <c r="AF18" s="5"/>
      <c r="AG18" s="5"/>
      <c r="AH18" s="5"/>
      <c r="AI18" s="5"/>
      <c r="AJ18" s="5"/>
      <c r="AK18" s="5"/>
      <c r="AL18"/>
    </row>
    <row r="19" spans="1:38" ht="51" customHeight="1" thickBot="1" x14ac:dyDescent="0.3">
      <c r="A19" s="6">
        <v>2</v>
      </c>
      <c r="B19" s="16" t="s">
        <v>21</v>
      </c>
      <c r="C19" s="8">
        <v>1</v>
      </c>
      <c r="D19" s="29" t="s">
        <v>63</v>
      </c>
      <c r="E19" s="10" t="s">
        <v>25</v>
      </c>
      <c r="F19" s="20">
        <v>1</v>
      </c>
      <c r="G19" s="21">
        <f>SUM(L19+J19+J19)</f>
        <v>0</v>
      </c>
      <c r="H19" s="13">
        <v>0</v>
      </c>
      <c r="I19" s="22"/>
      <c r="J19" s="62">
        <v>0</v>
      </c>
      <c r="K19" s="23"/>
      <c r="L19" s="24">
        <v>0</v>
      </c>
      <c r="M19" s="23"/>
      <c r="N19" s="82">
        <f>SUM(G19*F19)</f>
        <v>0</v>
      </c>
      <c r="O19" s="25">
        <v>1</v>
      </c>
      <c r="P19" s="112">
        <f>SUM(AA19+Y19+W19+U19+S19+R19)</f>
        <v>1</v>
      </c>
      <c r="Q19" s="23">
        <v>0</v>
      </c>
      <c r="R19" s="13"/>
      <c r="S19" s="13">
        <v>1</v>
      </c>
      <c r="T19" s="13"/>
      <c r="U19" s="13">
        <v>0</v>
      </c>
      <c r="V19" s="13"/>
      <c r="W19" s="13">
        <v>0</v>
      </c>
      <c r="X19" s="13"/>
      <c r="Y19" s="13">
        <v>0</v>
      </c>
      <c r="Z19" s="13"/>
      <c r="AA19" s="13">
        <v>0</v>
      </c>
      <c r="AB19" s="31"/>
      <c r="AC19" s="83">
        <f>SUM(P19*O19)</f>
        <v>1</v>
      </c>
      <c r="AD19" s="27">
        <v>0</v>
      </c>
      <c r="AE19" s="28">
        <v>0</v>
      </c>
      <c r="AF19" s="13">
        <v>0</v>
      </c>
      <c r="AG19" s="13"/>
      <c r="AH19" s="13">
        <v>0</v>
      </c>
      <c r="AI19" s="13"/>
      <c r="AJ19" s="13">
        <v>0</v>
      </c>
      <c r="AK19" s="13"/>
      <c r="AL19" s="83">
        <f>SUM(Y19*X19)</f>
        <v>0</v>
      </c>
    </row>
    <row r="20" spans="1:38" ht="48" customHeight="1" thickBot="1" x14ac:dyDescent="0.3">
      <c r="A20" s="6">
        <v>2</v>
      </c>
      <c r="B20" s="16" t="s">
        <v>21</v>
      </c>
      <c r="C20" s="46">
        <v>2</v>
      </c>
      <c r="D20" s="47" t="s">
        <v>64</v>
      </c>
      <c r="E20" s="111" t="s">
        <v>25</v>
      </c>
      <c r="F20" s="20">
        <v>0</v>
      </c>
      <c r="G20" s="21">
        <f t="shared" ref="G20:G21" si="9">SUM(L20+J20+J20)</f>
        <v>0</v>
      </c>
      <c r="H20" s="13">
        <v>0</v>
      </c>
      <c r="I20" s="22"/>
      <c r="J20" s="62">
        <v>0</v>
      </c>
      <c r="K20" s="59"/>
      <c r="L20" s="23">
        <v>0</v>
      </c>
      <c r="M20" s="59"/>
      <c r="N20" s="82">
        <f>SUM(G20*F20)</f>
        <v>0</v>
      </c>
      <c r="O20" s="25">
        <v>1</v>
      </c>
      <c r="P20" s="112">
        <f t="shared" ref="P20" si="10">SUM(AA20+Y20+W20+U20+S20+R20)</f>
        <v>1</v>
      </c>
      <c r="Q20" s="23">
        <v>0</v>
      </c>
      <c r="R20" s="30"/>
      <c r="S20" s="30">
        <v>1</v>
      </c>
      <c r="T20" s="30"/>
      <c r="U20" s="30">
        <v>0</v>
      </c>
      <c r="V20" s="30"/>
      <c r="W20" s="30">
        <v>0</v>
      </c>
      <c r="X20" s="30"/>
      <c r="Y20" s="30">
        <v>0</v>
      </c>
      <c r="Z20" s="30"/>
      <c r="AA20" s="61">
        <v>0</v>
      </c>
      <c r="AB20" s="23"/>
      <c r="AC20" s="83">
        <f t="shared" ref="AC20:AC21" si="11">SUM(P20*O20)</f>
        <v>1</v>
      </c>
      <c r="AD20" s="27">
        <v>0</v>
      </c>
      <c r="AE20" s="28">
        <v>0</v>
      </c>
      <c r="AF20" s="13">
        <v>0</v>
      </c>
      <c r="AG20" s="13"/>
      <c r="AH20" s="13">
        <v>0</v>
      </c>
      <c r="AI20" s="13"/>
      <c r="AJ20" s="13">
        <v>0</v>
      </c>
      <c r="AK20" s="13"/>
      <c r="AL20" s="83">
        <f t="shared" ref="AL20" si="12">SUM(Y20*X20)</f>
        <v>0</v>
      </c>
    </row>
    <row r="21" spans="1:38" ht="30.75" thickBot="1" x14ac:dyDescent="0.3">
      <c r="A21" s="6">
        <v>2</v>
      </c>
      <c r="B21" s="16" t="s">
        <v>21</v>
      </c>
      <c r="C21" s="8">
        <v>3</v>
      </c>
      <c r="D21" s="29" t="s">
        <v>62</v>
      </c>
      <c r="E21" s="10" t="s">
        <v>25</v>
      </c>
      <c r="F21" s="20">
        <v>0</v>
      </c>
      <c r="G21" s="21">
        <f t="shared" si="9"/>
        <v>0</v>
      </c>
      <c r="H21" s="13">
        <v>0</v>
      </c>
      <c r="I21" s="22"/>
      <c r="J21" s="23">
        <v>0</v>
      </c>
      <c r="K21" s="59"/>
      <c r="L21" s="23">
        <v>0</v>
      </c>
      <c r="M21" s="59"/>
      <c r="N21" s="82">
        <f>SUM(G21*F21)</f>
        <v>0</v>
      </c>
      <c r="O21" s="25">
        <v>1</v>
      </c>
      <c r="P21" s="114">
        <f>SUM(AA21+Y21+W21+U21+S21+Q21)</f>
        <v>3</v>
      </c>
      <c r="Q21" s="23">
        <v>1</v>
      </c>
      <c r="R21" s="30"/>
      <c r="S21" s="30">
        <v>1</v>
      </c>
      <c r="T21" s="30"/>
      <c r="U21" s="30">
        <v>0</v>
      </c>
      <c r="V21" s="30"/>
      <c r="W21" s="30">
        <v>0</v>
      </c>
      <c r="X21" s="30"/>
      <c r="Y21" s="30">
        <v>1</v>
      </c>
      <c r="Z21" s="30"/>
      <c r="AA21" s="30">
        <v>0</v>
      </c>
      <c r="AB21" s="31"/>
      <c r="AC21" s="83">
        <f t="shared" si="11"/>
        <v>3</v>
      </c>
      <c r="AD21" s="27">
        <v>1</v>
      </c>
      <c r="AE21" s="28">
        <f>SUM(AJ21+AH21+AF21)</f>
        <v>0</v>
      </c>
      <c r="AF21" s="32">
        <v>0</v>
      </c>
      <c r="AG21" s="13"/>
      <c r="AH21" s="13">
        <v>0</v>
      </c>
      <c r="AI21" s="13"/>
      <c r="AJ21" s="13">
        <v>0</v>
      </c>
      <c r="AK21" s="13"/>
      <c r="AL21" s="83">
        <f>SUM(AE21*AD21)</f>
        <v>0</v>
      </c>
    </row>
    <row r="22" spans="1:38" ht="15.75" thickBot="1" x14ac:dyDescent="0.3">
      <c r="A22" s="2">
        <v>3</v>
      </c>
      <c r="B22" s="3" t="s">
        <v>21</v>
      </c>
      <c r="C22" s="4">
        <v>0</v>
      </c>
      <c r="D22" s="151" t="s">
        <v>36</v>
      </c>
      <c r="E22" s="155"/>
      <c r="F22" s="155"/>
      <c r="G22" s="155"/>
      <c r="H22" s="155"/>
      <c r="I22" s="156"/>
      <c r="J22" s="156"/>
      <c r="K22" s="156"/>
      <c r="L22" s="156"/>
      <c r="M22" s="156"/>
      <c r="N22" s="156"/>
      <c r="O22" s="156"/>
      <c r="P22" s="156"/>
      <c r="Q22" s="156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10"/>
      <c r="AF22" s="33"/>
      <c r="AG22" s="33"/>
      <c r="AH22" s="33"/>
      <c r="AI22" s="33"/>
      <c r="AJ22" s="33"/>
      <c r="AK22" s="33"/>
      <c r="AL22"/>
    </row>
    <row r="23" spans="1:38" ht="45.75" thickBot="1" x14ac:dyDescent="0.3">
      <c r="A23" s="90">
        <f>+A22</f>
        <v>3</v>
      </c>
      <c r="B23" s="91" t="s">
        <v>21</v>
      </c>
      <c r="C23" s="92">
        <v>1</v>
      </c>
      <c r="D23" s="19" t="s">
        <v>37</v>
      </c>
      <c r="E23" s="10" t="s">
        <v>25</v>
      </c>
      <c r="F23" s="11">
        <v>1</v>
      </c>
      <c r="G23" s="12">
        <f>SUM(H23+J23+L23)</f>
        <v>3</v>
      </c>
      <c r="H23" s="13">
        <v>1</v>
      </c>
      <c r="I23" s="13"/>
      <c r="J23" s="13">
        <v>1</v>
      </c>
      <c r="K23" s="13"/>
      <c r="L23" s="13">
        <v>1</v>
      </c>
      <c r="M23" s="13"/>
      <c r="N23" s="79">
        <f t="shared" ref="N23:N31" si="13">SUM(G23*F23)</f>
        <v>3</v>
      </c>
      <c r="O23" s="14">
        <v>1</v>
      </c>
      <c r="P23" s="34">
        <f>SUM(Q23+S23+U23+W23+Y23+AA23)</f>
        <v>6</v>
      </c>
      <c r="Q23" s="26">
        <v>1</v>
      </c>
      <c r="R23" s="26"/>
      <c r="S23" s="26">
        <v>1</v>
      </c>
      <c r="T23" s="26"/>
      <c r="U23" s="26">
        <v>1</v>
      </c>
      <c r="V23" s="26"/>
      <c r="W23" s="26">
        <v>1</v>
      </c>
      <c r="X23" s="26"/>
      <c r="Y23" s="26">
        <v>1</v>
      </c>
      <c r="Z23" s="26"/>
      <c r="AA23" s="26">
        <v>1</v>
      </c>
      <c r="AB23" s="26"/>
      <c r="AC23" s="93">
        <f t="shared" ref="AC23:AC31" si="14">SUM(P23*O23)</f>
        <v>6</v>
      </c>
      <c r="AD23" s="15">
        <v>0</v>
      </c>
      <c r="AE23" s="35">
        <v>0</v>
      </c>
      <c r="AF23" s="13">
        <v>0</v>
      </c>
      <c r="AG23" s="13"/>
      <c r="AH23" s="13">
        <v>0</v>
      </c>
      <c r="AI23" s="13"/>
      <c r="AJ23" s="13">
        <v>0</v>
      </c>
      <c r="AK23" s="13"/>
      <c r="AL23" s="83">
        <v>0</v>
      </c>
    </row>
    <row r="24" spans="1:38" ht="45.75" thickBot="1" x14ac:dyDescent="0.3">
      <c r="A24" s="90">
        <v>3</v>
      </c>
      <c r="B24" s="91" t="s">
        <v>21</v>
      </c>
      <c r="C24" s="92">
        <v>2</v>
      </c>
      <c r="D24" s="9" t="s">
        <v>38</v>
      </c>
      <c r="E24" s="10" t="s">
        <v>25</v>
      </c>
      <c r="F24" s="11">
        <v>1</v>
      </c>
      <c r="G24" s="12">
        <f t="shared" ref="G24:G31" si="15">SUM(H24+J24+L24)</f>
        <v>0</v>
      </c>
      <c r="H24" s="13">
        <v>0</v>
      </c>
      <c r="I24" s="13"/>
      <c r="J24" s="13">
        <v>0</v>
      </c>
      <c r="K24" s="13"/>
      <c r="L24" s="13">
        <v>0</v>
      </c>
      <c r="M24" s="13"/>
      <c r="N24" s="79">
        <f t="shared" si="13"/>
        <v>0</v>
      </c>
      <c r="O24" s="14">
        <v>1</v>
      </c>
      <c r="P24" s="34">
        <f t="shared" ref="P24:P31" si="16">SUM(Q24+S24+U24+W24+Y24+AA24)</f>
        <v>2</v>
      </c>
      <c r="Q24" s="13">
        <v>0</v>
      </c>
      <c r="R24" s="13"/>
      <c r="S24" s="13">
        <v>1</v>
      </c>
      <c r="T24" s="13"/>
      <c r="U24" s="13">
        <v>0</v>
      </c>
      <c r="V24" s="13"/>
      <c r="W24" s="13">
        <v>0</v>
      </c>
      <c r="X24" s="13"/>
      <c r="Y24" s="13">
        <v>1</v>
      </c>
      <c r="Z24" s="13"/>
      <c r="AA24" s="13">
        <v>0</v>
      </c>
      <c r="AB24" s="22"/>
      <c r="AC24" s="81">
        <f t="shared" si="14"/>
        <v>2</v>
      </c>
      <c r="AD24" s="15">
        <v>0</v>
      </c>
      <c r="AE24" s="35">
        <v>0</v>
      </c>
      <c r="AF24" s="13">
        <v>0</v>
      </c>
      <c r="AG24" s="13"/>
      <c r="AH24" s="13">
        <v>0</v>
      </c>
      <c r="AI24" s="13"/>
      <c r="AJ24" s="13">
        <v>0</v>
      </c>
      <c r="AK24" s="13"/>
      <c r="AL24" s="83">
        <f t="shared" ref="AL24:AL31" si="17">SUM(AE24*AD24)</f>
        <v>0</v>
      </c>
    </row>
    <row r="25" spans="1:38" ht="36" customHeight="1" thickBot="1" x14ac:dyDescent="0.3">
      <c r="A25" s="90">
        <v>3</v>
      </c>
      <c r="B25" s="91" t="s">
        <v>21</v>
      </c>
      <c r="C25" s="92">
        <v>3</v>
      </c>
      <c r="D25" s="19" t="s">
        <v>68</v>
      </c>
      <c r="E25" s="10" t="s">
        <v>25</v>
      </c>
      <c r="F25" s="11">
        <v>1</v>
      </c>
      <c r="G25" s="12">
        <f t="shared" si="15"/>
        <v>0</v>
      </c>
      <c r="H25" s="13">
        <v>0</v>
      </c>
      <c r="I25" s="13"/>
      <c r="J25" s="13">
        <v>0</v>
      </c>
      <c r="K25" s="13"/>
      <c r="L25" s="13">
        <v>0</v>
      </c>
      <c r="M25" s="13"/>
      <c r="N25" s="79">
        <f t="shared" si="13"/>
        <v>0</v>
      </c>
      <c r="O25" s="14">
        <v>1</v>
      </c>
      <c r="P25" s="34">
        <f t="shared" si="16"/>
        <v>1</v>
      </c>
      <c r="Q25" s="13">
        <v>1</v>
      </c>
      <c r="R25" s="13"/>
      <c r="S25" s="13">
        <v>0</v>
      </c>
      <c r="T25" s="13"/>
      <c r="U25" s="13">
        <v>0</v>
      </c>
      <c r="V25" s="13"/>
      <c r="W25" s="13">
        <v>0</v>
      </c>
      <c r="X25" s="13"/>
      <c r="Y25" s="13">
        <v>0</v>
      </c>
      <c r="Z25" s="13"/>
      <c r="AA25" s="13">
        <v>0</v>
      </c>
      <c r="AB25" s="13"/>
      <c r="AC25" s="93">
        <f t="shared" si="14"/>
        <v>1</v>
      </c>
      <c r="AD25" s="15">
        <v>0</v>
      </c>
      <c r="AE25" s="35">
        <v>0</v>
      </c>
      <c r="AF25" s="13">
        <v>0</v>
      </c>
      <c r="AG25" s="13"/>
      <c r="AH25" s="13">
        <v>0</v>
      </c>
      <c r="AI25" s="13"/>
      <c r="AJ25" s="13">
        <v>0</v>
      </c>
      <c r="AK25" s="13"/>
      <c r="AL25" s="83">
        <f t="shared" si="17"/>
        <v>0</v>
      </c>
    </row>
    <row r="26" spans="1:38" ht="45" customHeight="1" thickBot="1" x14ac:dyDescent="0.3">
      <c r="A26" s="90">
        <v>3</v>
      </c>
      <c r="B26" s="91" t="s">
        <v>21</v>
      </c>
      <c r="C26" s="92">
        <v>4</v>
      </c>
      <c r="D26" s="19" t="s">
        <v>66</v>
      </c>
      <c r="E26" s="10" t="s">
        <v>25</v>
      </c>
      <c r="F26" s="11">
        <v>1</v>
      </c>
      <c r="G26" s="12">
        <f t="shared" si="15"/>
        <v>0</v>
      </c>
      <c r="H26" s="13">
        <v>0</v>
      </c>
      <c r="I26" s="13"/>
      <c r="J26" s="13">
        <v>0</v>
      </c>
      <c r="K26" s="13"/>
      <c r="L26" s="13">
        <v>0</v>
      </c>
      <c r="M26" s="13"/>
      <c r="N26" s="79">
        <f t="shared" si="13"/>
        <v>0</v>
      </c>
      <c r="O26" s="14">
        <v>1</v>
      </c>
      <c r="P26" s="34">
        <f t="shared" si="16"/>
        <v>1</v>
      </c>
      <c r="Q26" s="13">
        <v>0</v>
      </c>
      <c r="R26" s="13"/>
      <c r="S26" s="13">
        <v>0</v>
      </c>
      <c r="T26" s="13"/>
      <c r="U26" s="13">
        <v>0</v>
      </c>
      <c r="V26" s="13"/>
      <c r="W26" s="13">
        <v>0</v>
      </c>
      <c r="X26" s="13"/>
      <c r="Y26" s="13">
        <v>1</v>
      </c>
      <c r="Z26" s="13"/>
      <c r="AA26" s="13">
        <v>0</v>
      </c>
      <c r="AB26" s="22"/>
      <c r="AC26" s="81">
        <f t="shared" si="14"/>
        <v>1</v>
      </c>
      <c r="AD26" s="15">
        <v>0</v>
      </c>
      <c r="AE26" s="35">
        <v>0</v>
      </c>
      <c r="AF26" s="13">
        <v>0</v>
      </c>
      <c r="AG26" s="13"/>
      <c r="AH26" s="13">
        <v>0</v>
      </c>
      <c r="AI26" s="13"/>
      <c r="AJ26" s="13">
        <v>0</v>
      </c>
      <c r="AK26" s="13"/>
      <c r="AL26" s="83">
        <f t="shared" si="17"/>
        <v>0</v>
      </c>
    </row>
    <row r="27" spans="1:38" ht="30.75" thickBot="1" x14ac:dyDescent="0.3">
      <c r="A27" s="90">
        <v>3</v>
      </c>
      <c r="B27" s="91" t="str">
        <f t="shared" ref="B27:B29" si="18">+B26</f>
        <v>.</v>
      </c>
      <c r="C27" s="92">
        <v>5</v>
      </c>
      <c r="D27" s="29" t="s">
        <v>39</v>
      </c>
      <c r="E27" s="10" t="s">
        <v>25</v>
      </c>
      <c r="F27" s="11">
        <v>0</v>
      </c>
      <c r="G27" s="12">
        <f t="shared" si="15"/>
        <v>0</v>
      </c>
      <c r="H27" s="13">
        <v>0</v>
      </c>
      <c r="I27" s="13"/>
      <c r="J27" s="13">
        <v>0</v>
      </c>
      <c r="K27" s="13"/>
      <c r="L27" s="13">
        <v>0</v>
      </c>
      <c r="M27" s="13"/>
      <c r="N27" s="79">
        <f t="shared" si="13"/>
        <v>0</v>
      </c>
      <c r="O27" s="14">
        <v>0</v>
      </c>
      <c r="P27" s="34">
        <f t="shared" si="16"/>
        <v>0</v>
      </c>
      <c r="Q27" s="13">
        <v>0</v>
      </c>
      <c r="R27" s="13"/>
      <c r="S27" s="13">
        <v>0</v>
      </c>
      <c r="T27" s="13"/>
      <c r="U27" s="13">
        <v>0</v>
      </c>
      <c r="V27" s="13"/>
      <c r="W27" s="13">
        <v>0</v>
      </c>
      <c r="X27" s="13"/>
      <c r="Y27" s="13">
        <v>0</v>
      </c>
      <c r="Z27" s="13"/>
      <c r="AA27" s="13">
        <v>0</v>
      </c>
      <c r="AB27" s="13"/>
      <c r="AC27" s="93">
        <f t="shared" si="14"/>
        <v>0</v>
      </c>
      <c r="AD27" s="15">
        <v>1</v>
      </c>
      <c r="AE27" s="35">
        <f t="shared" ref="AE27:AE31" si="19">SUM(AF27+AH27+AJ27)</f>
        <v>2</v>
      </c>
      <c r="AF27" s="13">
        <v>1</v>
      </c>
      <c r="AG27" s="13"/>
      <c r="AH27" s="13">
        <v>1</v>
      </c>
      <c r="AI27" s="13"/>
      <c r="AJ27" s="13">
        <v>0</v>
      </c>
      <c r="AK27" s="13"/>
      <c r="AL27" s="83">
        <f>SUM(AE27*AD27)</f>
        <v>2</v>
      </c>
    </row>
    <row r="28" spans="1:38" ht="48" customHeight="1" thickBot="1" x14ac:dyDescent="0.3">
      <c r="A28" s="90">
        <v>3</v>
      </c>
      <c r="B28" s="91" t="str">
        <f t="shared" si="18"/>
        <v>.</v>
      </c>
      <c r="C28" s="92">
        <v>6</v>
      </c>
      <c r="D28" s="36" t="s">
        <v>40</v>
      </c>
      <c r="E28" s="10" t="s">
        <v>25</v>
      </c>
      <c r="F28" s="11">
        <v>1</v>
      </c>
      <c r="G28" s="12">
        <f t="shared" si="15"/>
        <v>3</v>
      </c>
      <c r="H28" s="13">
        <v>1</v>
      </c>
      <c r="I28" s="13"/>
      <c r="J28" s="13">
        <v>1</v>
      </c>
      <c r="K28" s="13"/>
      <c r="L28" s="13">
        <v>1</v>
      </c>
      <c r="M28" s="13"/>
      <c r="N28" s="79">
        <f t="shared" si="13"/>
        <v>3</v>
      </c>
      <c r="O28" s="14">
        <v>1</v>
      </c>
      <c r="P28" s="34">
        <f t="shared" si="16"/>
        <v>2</v>
      </c>
      <c r="Q28" s="13">
        <v>0</v>
      </c>
      <c r="R28" s="13"/>
      <c r="S28" s="13">
        <v>0</v>
      </c>
      <c r="T28" s="13"/>
      <c r="U28" s="13">
        <v>1</v>
      </c>
      <c r="V28" s="13"/>
      <c r="W28" s="13">
        <v>0</v>
      </c>
      <c r="X28" s="13"/>
      <c r="Y28" s="13">
        <v>0</v>
      </c>
      <c r="Z28" s="13"/>
      <c r="AA28" s="13">
        <v>1</v>
      </c>
      <c r="AB28" s="22"/>
      <c r="AC28" s="81">
        <f t="shared" si="14"/>
        <v>2</v>
      </c>
      <c r="AD28" s="15">
        <v>0</v>
      </c>
      <c r="AE28" s="35">
        <f t="shared" si="19"/>
        <v>0</v>
      </c>
      <c r="AF28" s="13">
        <v>0</v>
      </c>
      <c r="AG28" s="13"/>
      <c r="AH28" s="13">
        <v>0</v>
      </c>
      <c r="AI28" s="13"/>
      <c r="AJ28" s="13">
        <v>0</v>
      </c>
      <c r="AK28" s="13"/>
      <c r="AL28" s="83">
        <f t="shared" si="17"/>
        <v>0</v>
      </c>
    </row>
    <row r="29" spans="1:38" ht="30.75" thickBot="1" x14ac:dyDescent="0.3">
      <c r="A29" s="90">
        <v>3</v>
      </c>
      <c r="B29" s="91" t="str">
        <f t="shared" si="18"/>
        <v>.</v>
      </c>
      <c r="C29" s="92">
        <v>7</v>
      </c>
      <c r="D29" s="36" t="s">
        <v>41</v>
      </c>
      <c r="E29" s="10" t="s">
        <v>25</v>
      </c>
      <c r="F29" s="11">
        <v>0</v>
      </c>
      <c r="G29" s="12">
        <f t="shared" si="15"/>
        <v>0</v>
      </c>
      <c r="H29" s="13">
        <v>0</v>
      </c>
      <c r="I29" s="13"/>
      <c r="J29" s="13">
        <v>0</v>
      </c>
      <c r="K29" s="13"/>
      <c r="L29" s="13">
        <v>0</v>
      </c>
      <c r="M29" s="13"/>
      <c r="N29" s="79">
        <f t="shared" si="13"/>
        <v>0</v>
      </c>
      <c r="O29" s="14">
        <v>1</v>
      </c>
      <c r="P29" s="34">
        <f t="shared" si="16"/>
        <v>2</v>
      </c>
      <c r="Q29" s="13">
        <v>0</v>
      </c>
      <c r="R29" s="13"/>
      <c r="S29" s="13">
        <v>0</v>
      </c>
      <c r="T29" s="13"/>
      <c r="U29" s="13">
        <v>0</v>
      </c>
      <c r="V29" s="13"/>
      <c r="W29" s="13">
        <v>1</v>
      </c>
      <c r="X29" s="13"/>
      <c r="Y29" s="13">
        <v>1</v>
      </c>
      <c r="Z29" s="13"/>
      <c r="AA29" s="13">
        <v>0</v>
      </c>
      <c r="AB29" s="13"/>
      <c r="AC29" s="93">
        <f t="shared" si="14"/>
        <v>2</v>
      </c>
      <c r="AD29" s="15">
        <v>1</v>
      </c>
      <c r="AE29" s="35">
        <f t="shared" si="19"/>
        <v>3</v>
      </c>
      <c r="AF29" s="13">
        <v>1</v>
      </c>
      <c r="AG29" s="13"/>
      <c r="AH29" s="13">
        <v>1</v>
      </c>
      <c r="AI29" s="13"/>
      <c r="AJ29" s="13">
        <v>1</v>
      </c>
      <c r="AK29" s="13"/>
      <c r="AL29" s="83">
        <f t="shared" si="17"/>
        <v>3</v>
      </c>
    </row>
    <row r="30" spans="1:38" ht="27.75" customHeight="1" thickBot="1" x14ac:dyDescent="0.3">
      <c r="A30" s="90">
        <v>3</v>
      </c>
      <c r="B30" s="91" t="str">
        <f t="shared" ref="B30:B31" si="20">+B29</f>
        <v>.</v>
      </c>
      <c r="C30" s="92">
        <v>8</v>
      </c>
      <c r="D30" s="36" t="s">
        <v>42</v>
      </c>
      <c r="E30" s="10" t="s">
        <v>25</v>
      </c>
      <c r="F30" s="11">
        <v>1</v>
      </c>
      <c r="G30" s="12">
        <f t="shared" si="15"/>
        <v>0</v>
      </c>
      <c r="H30" s="13">
        <v>0</v>
      </c>
      <c r="I30" s="13"/>
      <c r="J30" s="13">
        <v>0</v>
      </c>
      <c r="K30" s="13"/>
      <c r="L30" s="13">
        <v>0</v>
      </c>
      <c r="M30" s="13"/>
      <c r="N30" s="79">
        <f t="shared" si="13"/>
        <v>0</v>
      </c>
      <c r="O30" s="14">
        <v>1</v>
      </c>
      <c r="P30" s="34">
        <f t="shared" si="16"/>
        <v>4</v>
      </c>
      <c r="Q30" s="13">
        <v>0</v>
      </c>
      <c r="R30" s="13"/>
      <c r="S30" s="13">
        <v>0</v>
      </c>
      <c r="T30" s="13"/>
      <c r="U30" s="13">
        <v>1</v>
      </c>
      <c r="V30" s="13"/>
      <c r="W30" s="13">
        <v>1</v>
      </c>
      <c r="X30" s="13"/>
      <c r="Y30" s="13">
        <v>1</v>
      </c>
      <c r="Z30" s="13"/>
      <c r="AA30" s="13">
        <v>1</v>
      </c>
      <c r="AB30" s="22"/>
      <c r="AC30" s="81">
        <f t="shared" si="14"/>
        <v>4</v>
      </c>
      <c r="AD30" s="15">
        <v>0</v>
      </c>
      <c r="AE30" s="35">
        <f t="shared" si="19"/>
        <v>0</v>
      </c>
      <c r="AF30" s="13">
        <v>0</v>
      </c>
      <c r="AG30" s="13"/>
      <c r="AH30" s="13">
        <v>0</v>
      </c>
      <c r="AI30" s="13"/>
      <c r="AJ30" s="13">
        <v>0</v>
      </c>
      <c r="AK30" s="13"/>
      <c r="AL30" s="83">
        <f t="shared" si="17"/>
        <v>0</v>
      </c>
    </row>
    <row r="31" spans="1:38" ht="30.75" thickBot="1" x14ac:dyDescent="0.3">
      <c r="A31" s="94">
        <v>3</v>
      </c>
      <c r="B31" s="95" t="str">
        <f t="shared" si="20"/>
        <v>.</v>
      </c>
      <c r="C31" s="96">
        <v>9</v>
      </c>
      <c r="D31" s="115" t="s">
        <v>43</v>
      </c>
      <c r="E31" s="44" t="s">
        <v>25</v>
      </c>
      <c r="F31" s="37">
        <v>2</v>
      </c>
      <c r="G31" s="12">
        <f t="shared" si="15"/>
        <v>0</v>
      </c>
      <c r="H31" s="30">
        <v>0</v>
      </c>
      <c r="I31" s="30"/>
      <c r="J31" s="30">
        <v>0</v>
      </c>
      <c r="K31" s="30"/>
      <c r="L31" s="30">
        <v>0</v>
      </c>
      <c r="M31" s="30"/>
      <c r="N31" s="80">
        <f t="shared" si="13"/>
        <v>0</v>
      </c>
      <c r="O31" s="38">
        <v>2</v>
      </c>
      <c r="P31" s="34">
        <f t="shared" si="16"/>
        <v>1</v>
      </c>
      <c r="Q31" s="30">
        <v>0</v>
      </c>
      <c r="R31" s="30"/>
      <c r="S31" s="30">
        <v>0</v>
      </c>
      <c r="T31" s="30"/>
      <c r="U31" s="30">
        <v>0</v>
      </c>
      <c r="V31" s="30"/>
      <c r="W31" s="30">
        <v>0</v>
      </c>
      <c r="X31" s="30"/>
      <c r="Y31" s="30">
        <v>1</v>
      </c>
      <c r="Z31" s="30"/>
      <c r="AA31" s="30">
        <v>0</v>
      </c>
      <c r="AB31" s="30"/>
      <c r="AC31" s="93">
        <f t="shared" si="14"/>
        <v>2</v>
      </c>
      <c r="AD31" s="39">
        <v>1</v>
      </c>
      <c r="AE31" s="45">
        <f t="shared" si="19"/>
        <v>3</v>
      </c>
      <c r="AF31" s="30">
        <v>1</v>
      </c>
      <c r="AG31" s="30"/>
      <c r="AH31" s="30">
        <v>1</v>
      </c>
      <c r="AI31" s="30"/>
      <c r="AJ31" s="30">
        <v>1</v>
      </c>
      <c r="AK31" s="30"/>
      <c r="AL31" s="93">
        <f t="shared" si="17"/>
        <v>3</v>
      </c>
    </row>
    <row r="32" spans="1:38" ht="15.75" thickBot="1" x14ac:dyDescent="0.3">
      <c r="A32" s="116">
        <v>4</v>
      </c>
      <c r="B32" s="117" t="s">
        <v>21</v>
      </c>
      <c r="C32" s="118">
        <v>0</v>
      </c>
      <c r="D32" s="157" t="s">
        <v>44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05"/>
      <c r="AF32" s="106"/>
      <c r="AG32" s="106"/>
      <c r="AH32" s="106"/>
      <c r="AI32" s="106"/>
      <c r="AJ32" s="106"/>
      <c r="AK32" s="106"/>
      <c r="AL32" s="107"/>
    </row>
    <row r="33" spans="1:38" ht="33.75" customHeight="1" thickBot="1" x14ac:dyDescent="0.3">
      <c r="A33" s="6">
        <v>4</v>
      </c>
      <c r="B33" s="16" t="s">
        <v>21</v>
      </c>
      <c r="C33" s="8">
        <v>1</v>
      </c>
      <c r="D33" s="19" t="s">
        <v>65</v>
      </c>
      <c r="E33" s="100" t="s">
        <v>25</v>
      </c>
      <c r="F33" s="41">
        <v>2</v>
      </c>
      <c r="G33" s="119">
        <f>SUM(H33+J33+L33)</f>
        <v>1</v>
      </c>
      <c r="H33" s="31">
        <v>1</v>
      </c>
      <c r="I33" s="26"/>
      <c r="J33" s="26">
        <v>0</v>
      </c>
      <c r="K33" s="26"/>
      <c r="L33" s="26">
        <v>0</v>
      </c>
      <c r="M33" s="26"/>
      <c r="N33" s="83">
        <f t="shared" ref="N33:N40" si="21">SUM(G33*F33)</f>
        <v>2</v>
      </c>
      <c r="O33" s="42">
        <v>1</v>
      </c>
      <c r="P33" s="34">
        <f>SUM(Q33+S33+U33+W33+Y33+AA33)</f>
        <v>6</v>
      </c>
      <c r="Q33" s="26">
        <v>1</v>
      </c>
      <c r="R33" s="26"/>
      <c r="S33" s="26">
        <v>1</v>
      </c>
      <c r="T33" s="26"/>
      <c r="U33" s="26">
        <v>1</v>
      </c>
      <c r="V33" s="26"/>
      <c r="W33" s="26">
        <v>1</v>
      </c>
      <c r="X33" s="26"/>
      <c r="Y33" s="26">
        <v>1</v>
      </c>
      <c r="Z33" s="26"/>
      <c r="AA33" s="26">
        <v>1</v>
      </c>
      <c r="AB33" s="26"/>
      <c r="AC33" s="83">
        <f>SUM(P33*O33)</f>
        <v>6</v>
      </c>
      <c r="AD33" s="74">
        <v>1</v>
      </c>
      <c r="AE33" s="120">
        <f>SUM(AF33+AH33+AJ33)</f>
        <v>3</v>
      </c>
      <c r="AF33" s="26">
        <v>1</v>
      </c>
      <c r="AG33" s="26"/>
      <c r="AH33" s="26">
        <v>1</v>
      </c>
      <c r="AI33" s="26"/>
      <c r="AJ33" s="26">
        <v>1</v>
      </c>
      <c r="AK33" s="26"/>
      <c r="AL33" s="83">
        <f t="shared" ref="AL33:AL39" si="22">SUM(AE33*AD33)</f>
        <v>3</v>
      </c>
    </row>
    <row r="34" spans="1:38" ht="45.75" thickBot="1" x14ac:dyDescent="0.3">
      <c r="A34" s="6">
        <f t="shared" ref="A34" si="23">+A33</f>
        <v>4</v>
      </c>
      <c r="B34" s="16" t="str">
        <f>+B33</f>
        <v>.</v>
      </c>
      <c r="C34" s="8">
        <v>2</v>
      </c>
      <c r="D34" s="9" t="s">
        <v>45</v>
      </c>
      <c r="E34" s="10" t="s">
        <v>25</v>
      </c>
      <c r="F34" s="20">
        <v>1</v>
      </c>
      <c r="G34" s="119">
        <f t="shared" ref="G34:G40" si="24">SUM(H34+J34+L34)</f>
        <v>0</v>
      </c>
      <c r="H34" s="32">
        <v>0</v>
      </c>
      <c r="I34" s="13"/>
      <c r="J34" s="26">
        <v>0</v>
      </c>
      <c r="K34" s="26"/>
      <c r="L34" s="26">
        <v>0</v>
      </c>
      <c r="M34" s="26"/>
      <c r="N34" s="83">
        <f t="shared" si="21"/>
        <v>0</v>
      </c>
      <c r="O34" s="42">
        <v>1</v>
      </c>
      <c r="P34" s="34">
        <f t="shared" ref="P34:P40" si="25">SUM(Q34+S34+U34+W34+Y34+AA34)</f>
        <v>2</v>
      </c>
      <c r="Q34" s="13">
        <v>0</v>
      </c>
      <c r="R34" s="13"/>
      <c r="S34" s="13">
        <v>0</v>
      </c>
      <c r="T34" s="13"/>
      <c r="U34" s="13">
        <v>0</v>
      </c>
      <c r="V34" s="13"/>
      <c r="W34" s="13">
        <v>1</v>
      </c>
      <c r="X34" s="13"/>
      <c r="Y34" s="13">
        <v>1</v>
      </c>
      <c r="Z34" s="13"/>
      <c r="AA34" s="13">
        <v>0</v>
      </c>
      <c r="AB34" s="26"/>
      <c r="AC34" s="83">
        <f t="shared" ref="AC34:AC40" si="26">SUM(P34*O34)</f>
        <v>2</v>
      </c>
      <c r="AD34" s="27">
        <v>2</v>
      </c>
      <c r="AE34" s="75">
        <f t="shared" ref="AE34:AE40" si="27">SUM(AF34+AH34+AJ34)</f>
        <v>2</v>
      </c>
      <c r="AF34" s="13">
        <v>1</v>
      </c>
      <c r="AG34" s="13"/>
      <c r="AH34" s="13">
        <v>1</v>
      </c>
      <c r="AI34" s="13"/>
      <c r="AJ34" s="13">
        <v>0</v>
      </c>
      <c r="AK34" s="13"/>
      <c r="AL34" s="83">
        <f t="shared" si="22"/>
        <v>4</v>
      </c>
    </row>
    <row r="35" spans="1:38" ht="32.25" customHeight="1" thickBot="1" x14ac:dyDescent="0.3">
      <c r="A35" s="6">
        <v>4</v>
      </c>
      <c r="B35" s="16" t="s">
        <v>21</v>
      </c>
      <c r="C35" s="8">
        <v>3</v>
      </c>
      <c r="D35" s="19" t="s">
        <v>46</v>
      </c>
      <c r="E35" s="10" t="s">
        <v>25</v>
      </c>
      <c r="F35" s="41">
        <v>1</v>
      </c>
      <c r="G35" s="119">
        <f t="shared" si="24"/>
        <v>0</v>
      </c>
      <c r="H35" s="30">
        <v>0</v>
      </c>
      <c r="I35" s="13"/>
      <c r="J35" s="26">
        <v>0</v>
      </c>
      <c r="K35" s="26"/>
      <c r="L35" s="26">
        <v>0</v>
      </c>
      <c r="M35" s="26"/>
      <c r="N35" s="83">
        <f t="shared" si="21"/>
        <v>0</v>
      </c>
      <c r="O35" s="42">
        <v>1</v>
      </c>
      <c r="P35" s="34">
        <f t="shared" si="25"/>
        <v>2</v>
      </c>
      <c r="Q35" s="13">
        <v>1</v>
      </c>
      <c r="R35" s="13"/>
      <c r="S35" s="13">
        <v>1</v>
      </c>
      <c r="T35" s="13"/>
      <c r="U35" s="13">
        <v>0</v>
      </c>
      <c r="V35" s="13"/>
      <c r="W35" s="13">
        <v>0</v>
      </c>
      <c r="X35" s="13"/>
      <c r="Y35" s="13">
        <v>0</v>
      </c>
      <c r="Z35" s="13"/>
      <c r="AA35" s="13">
        <v>0</v>
      </c>
      <c r="AB35" s="26"/>
      <c r="AC35" s="83">
        <f t="shared" si="26"/>
        <v>2</v>
      </c>
      <c r="AD35" s="74">
        <v>1</v>
      </c>
      <c r="AE35" s="49">
        <f t="shared" si="27"/>
        <v>1</v>
      </c>
      <c r="AF35" s="13">
        <v>1</v>
      </c>
      <c r="AG35" s="13"/>
      <c r="AH35" s="13">
        <v>0</v>
      </c>
      <c r="AI35" s="13"/>
      <c r="AJ35" s="13">
        <v>0</v>
      </c>
      <c r="AK35" s="13"/>
      <c r="AL35" s="83">
        <f t="shared" si="22"/>
        <v>1</v>
      </c>
    </row>
    <row r="36" spans="1:38" ht="25.5" customHeight="1" thickBot="1" x14ac:dyDescent="0.3">
      <c r="A36" s="6">
        <f t="shared" ref="A36:B36" si="28">+A35</f>
        <v>4</v>
      </c>
      <c r="B36" s="16" t="str">
        <f t="shared" si="28"/>
        <v>.</v>
      </c>
      <c r="C36" s="8">
        <v>4</v>
      </c>
      <c r="D36" s="19" t="s">
        <v>47</v>
      </c>
      <c r="E36" s="10" t="s">
        <v>25</v>
      </c>
      <c r="F36" s="41">
        <v>1</v>
      </c>
      <c r="G36" s="119">
        <f t="shared" si="24"/>
        <v>0</v>
      </c>
      <c r="H36" s="43">
        <v>0</v>
      </c>
      <c r="I36" s="13"/>
      <c r="J36" s="26">
        <v>0</v>
      </c>
      <c r="K36" s="26"/>
      <c r="L36" s="26">
        <v>0</v>
      </c>
      <c r="M36" s="26"/>
      <c r="N36" s="83">
        <f t="shared" si="21"/>
        <v>0</v>
      </c>
      <c r="O36" s="42">
        <v>1</v>
      </c>
      <c r="P36" s="34">
        <f t="shared" si="25"/>
        <v>2</v>
      </c>
      <c r="Q36" s="13">
        <v>1</v>
      </c>
      <c r="R36" s="13"/>
      <c r="S36" s="13">
        <v>1</v>
      </c>
      <c r="T36" s="13"/>
      <c r="U36" s="13">
        <v>0</v>
      </c>
      <c r="V36" s="13"/>
      <c r="W36" s="13">
        <v>0</v>
      </c>
      <c r="X36" s="13"/>
      <c r="Y36" s="13">
        <v>0</v>
      </c>
      <c r="Z36" s="13"/>
      <c r="AA36" s="13">
        <v>0</v>
      </c>
      <c r="AB36" s="26"/>
      <c r="AC36" s="83">
        <f t="shared" si="26"/>
        <v>2</v>
      </c>
      <c r="AD36" s="27">
        <v>1</v>
      </c>
      <c r="AE36" s="75">
        <f t="shared" si="27"/>
        <v>1</v>
      </c>
      <c r="AF36" s="13">
        <v>1</v>
      </c>
      <c r="AG36" s="13"/>
      <c r="AH36" s="13">
        <v>0</v>
      </c>
      <c r="AI36" s="13"/>
      <c r="AJ36" s="13">
        <v>0</v>
      </c>
      <c r="AK36" s="13"/>
      <c r="AL36" s="83">
        <f t="shared" si="22"/>
        <v>1</v>
      </c>
    </row>
    <row r="37" spans="1:38" ht="45.75" thickBot="1" x14ac:dyDescent="0.3">
      <c r="A37" s="6">
        <v>4</v>
      </c>
      <c r="B37" s="16" t="s">
        <v>21</v>
      </c>
      <c r="C37" s="8">
        <v>5</v>
      </c>
      <c r="D37" s="36" t="s">
        <v>48</v>
      </c>
      <c r="E37" s="10" t="s">
        <v>25</v>
      </c>
      <c r="F37" s="41">
        <v>1</v>
      </c>
      <c r="G37" s="119">
        <f t="shared" si="24"/>
        <v>0</v>
      </c>
      <c r="H37" s="13">
        <v>0</v>
      </c>
      <c r="I37" s="13"/>
      <c r="J37" s="26">
        <v>0</v>
      </c>
      <c r="K37" s="26"/>
      <c r="L37" s="26">
        <v>0</v>
      </c>
      <c r="M37" s="26"/>
      <c r="N37" s="83">
        <f t="shared" si="21"/>
        <v>0</v>
      </c>
      <c r="O37" s="42">
        <v>1</v>
      </c>
      <c r="P37" s="34">
        <f t="shared" si="25"/>
        <v>6</v>
      </c>
      <c r="Q37" s="13">
        <v>1</v>
      </c>
      <c r="R37" s="13"/>
      <c r="S37" s="13">
        <v>1</v>
      </c>
      <c r="T37" s="13"/>
      <c r="U37" s="13">
        <v>1</v>
      </c>
      <c r="V37" s="13"/>
      <c r="W37" s="13">
        <v>1</v>
      </c>
      <c r="X37" s="13"/>
      <c r="Y37" s="13">
        <v>1</v>
      </c>
      <c r="Z37" s="13"/>
      <c r="AA37" s="13">
        <v>1</v>
      </c>
      <c r="AB37" s="26"/>
      <c r="AC37" s="83">
        <f t="shared" si="26"/>
        <v>6</v>
      </c>
      <c r="AD37" s="74">
        <v>2</v>
      </c>
      <c r="AE37" s="49">
        <f t="shared" si="27"/>
        <v>3</v>
      </c>
      <c r="AF37" s="13">
        <v>1</v>
      </c>
      <c r="AG37" s="13"/>
      <c r="AH37" s="13">
        <v>1</v>
      </c>
      <c r="AI37" s="13"/>
      <c r="AJ37" s="13">
        <v>1</v>
      </c>
      <c r="AK37" s="13"/>
      <c r="AL37" s="83">
        <f t="shared" si="22"/>
        <v>6</v>
      </c>
    </row>
    <row r="38" spans="1:38" ht="66" customHeight="1" thickBot="1" x14ac:dyDescent="0.3">
      <c r="A38" s="6">
        <v>4</v>
      </c>
      <c r="B38" s="16" t="s">
        <v>21</v>
      </c>
      <c r="C38" s="8">
        <v>6</v>
      </c>
      <c r="D38" s="36" t="s">
        <v>61</v>
      </c>
      <c r="E38" s="10" t="s">
        <v>25</v>
      </c>
      <c r="F38" s="41">
        <v>0</v>
      </c>
      <c r="G38" s="119">
        <f t="shared" si="24"/>
        <v>0</v>
      </c>
      <c r="H38" s="13">
        <v>0</v>
      </c>
      <c r="I38" s="13"/>
      <c r="J38" s="26">
        <v>0</v>
      </c>
      <c r="K38" s="26"/>
      <c r="L38" s="26">
        <v>0</v>
      </c>
      <c r="M38" s="26"/>
      <c r="N38" s="83">
        <f t="shared" si="21"/>
        <v>0</v>
      </c>
      <c r="O38" s="42">
        <v>1</v>
      </c>
      <c r="P38" s="34">
        <f t="shared" si="25"/>
        <v>1</v>
      </c>
      <c r="Q38" s="13">
        <v>1</v>
      </c>
      <c r="R38" s="13"/>
      <c r="S38" s="13">
        <v>0</v>
      </c>
      <c r="T38" s="13"/>
      <c r="U38" s="13">
        <v>0</v>
      </c>
      <c r="V38" s="13"/>
      <c r="W38" s="13">
        <v>0</v>
      </c>
      <c r="X38" s="13"/>
      <c r="Y38" s="13">
        <v>0</v>
      </c>
      <c r="Z38" s="13"/>
      <c r="AA38" s="13">
        <v>0</v>
      </c>
      <c r="AB38" s="26"/>
      <c r="AC38" s="83">
        <f t="shared" si="26"/>
        <v>1</v>
      </c>
      <c r="AD38" s="74">
        <v>0</v>
      </c>
      <c r="AE38" s="49">
        <f t="shared" si="27"/>
        <v>0</v>
      </c>
      <c r="AF38" s="13">
        <v>0</v>
      </c>
      <c r="AG38" s="13"/>
      <c r="AH38" s="13">
        <v>0</v>
      </c>
      <c r="AI38" s="13"/>
      <c r="AJ38" s="13">
        <v>0</v>
      </c>
      <c r="AK38" s="13"/>
      <c r="AL38" s="83">
        <f t="shared" si="22"/>
        <v>0</v>
      </c>
    </row>
    <row r="39" spans="1:38" ht="45.75" thickBot="1" x14ac:dyDescent="0.3">
      <c r="A39" s="6">
        <v>4</v>
      </c>
      <c r="B39" s="16" t="s">
        <v>21</v>
      </c>
      <c r="C39" s="8">
        <v>7</v>
      </c>
      <c r="D39" s="36" t="s">
        <v>49</v>
      </c>
      <c r="E39" s="10" t="s">
        <v>25</v>
      </c>
      <c r="F39" s="20">
        <v>1</v>
      </c>
      <c r="G39" s="119">
        <f t="shared" si="24"/>
        <v>0</v>
      </c>
      <c r="H39" s="32">
        <v>0</v>
      </c>
      <c r="I39" s="13"/>
      <c r="J39" s="26">
        <v>0</v>
      </c>
      <c r="K39" s="26"/>
      <c r="L39" s="26">
        <v>0</v>
      </c>
      <c r="M39" s="26"/>
      <c r="N39" s="83">
        <f t="shared" si="21"/>
        <v>0</v>
      </c>
      <c r="O39" s="42">
        <v>1</v>
      </c>
      <c r="P39" s="34">
        <f t="shared" si="25"/>
        <v>6</v>
      </c>
      <c r="Q39" s="13">
        <v>1</v>
      </c>
      <c r="R39" s="13"/>
      <c r="S39" s="13">
        <v>1</v>
      </c>
      <c r="T39" s="13"/>
      <c r="U39" s="13">
        <v>1</v>
      </c>
      <c r="V39" s="13"/>
      <c r="W39" s="13">
        <v>1</v>
      </c>
      <c r="X39" s="13"/>
      <c r="Y39" s="13">
        <v>1</v>
      </c>
      <c r="Z39" s="13"/>
      <c r="AA39" s="13">
        <v>1</v>
      </c>
      <c r="AB39" s="26"/>
      <c r="AC39" s="83">
        <f t="shared" si="26"/>
        <v>6</v>
      </c>
      <c r="AD39" s="27">
        <v>2</v>
      </c>
      <c r="AE39" s="75">
        <f t="shared" si="27"/>
        <v>3</v>
      </c>
      <c r="AF39" s="13">
        <v>1</v>
      </c>
      <c r="AG39" s="13"/>
      <c r="AH39" s="13">
        <v>1</v>
      </c>
      <c r="AI39" s="13"/>
      <c r="AJ39" s="13">
        <v>1</v>
      </c>
      <c r="AK39" s="13"/>
      <c r="AL39" s="83">
        <f t="shared" si="22"/>
        <v>6</v>
      </c>
    </row>
    <row r="40" spans="1:38" ht="45" customHeight="1" thickBot="1" x14ac:dyDescent="0.3">
      <c r="A40" s="6">
        <v>4</v>
      </c>
      <c r="B40" s="16" t="s">
        <v>21</v>
      </c>
      <c r="C40" s="8">
        <v>8</v>
      </c>
      <c r="D40" s="36" t="s">
        <v>50</v>
      </c>
      <c r="E40" s="10" t="s">
        <v>25</v>
      </c>
      <c r="F40" s="20">
        <v>0</v>
      </c>
      <c r="G40" s="119">
        <f t="shared" si="24"/>
        <v>0</v>
      </c>
      <c r="H40" s="32">
        <v>0</v>
      </c>
      <c r="I40" s="26"/>
      <c r="J40" s="26">
        <v>0</v>
      </c>
      <c r="K40" s="26"/>
      <c r="L40" s="26">
        <v>0</v>
      </c>
      <c r="M40" s="26"/>
      <c r="N40" s="83">
        <f t="shared" si="21"/>
        <v>0</v>
      </c>
      <c r="O40" s="42">
        <v>0</v>
      </c>
      <c r="P40" s="34">
        <f t="shared" si="25"/>
        <v>0</v>
      </c>
      <c r="Q40" s="13">
        <v>0</v>
      </c>
      <c r="R40" s="13"/>
      <c r="S40" s="13">
        <v>0</v>
      </c>
      <c r="T40" s="13"/>
      <c r="U40" s="13">
        <v>0</v>
      </c>
      <c r="V40" s="13"/>
      <c r="W40" s="13">
        <v>0</v>
      </c>
      <c r="X40" s="13"/>
      <c r="Y40" s="13">
        <v>0</v>
      </c>
      <c r="Z40" s="13"/>
      <c r="AA40" s="13">
        <v>0</v>
      </c>
      <c r="AB40" s="26"/>
      <c r="AC40" s="83">
        <f t="shared" si="26"/>
        <v>0</v>
      </c>
      <c r="AD40" s="74">
        <v>4</v>
      </c>
      <c r="AE40" s="49">
        <f t="shared" si="27"/>
        <v>3</v>
      </c>
      <c r="AF40" s="13">
        <v>1</v>
      </c>
      <c r="AG40" s="13"/>
      <c r="AH40" s="13">
        <v>1</v>
      </c>
      <c r="AI40" s="13"/>
      <c r="AJ40" s="13">
        <v>1</v>
      </c>
      <c r="AK40" s="13"/>
      <c r="AL40" s="83">
        <f>SUM(AE40*AD40)</f>
        <v>12</v>
      </c>
    </row>
    <row r="41" spans="1:38" ht="15.75" customHeight="1" thickBot="1" x14ac:dyDescent="0.3">
      <c r="A41" s="102">
        <v>5</v>
      </c>
      <c r="B41" s="103" t="s">
        <v>21</v>
      </c>
      <c r="C41" s="104">
        <v>0</v>
      </c>
      <c r="D41" s="143" t="s">
        <v>60</v>
      </c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05"/>
      <c r="AF41" s="106"/>
      <c r="AG41" s="106"/>
      <c r="AH41" s="106"/>
      <c r="AI41" s="106"/>
      <c r="AJ41" s="106"/>
      <c r="AK41" s="106"/>
      <c r="AL41" s="107"/>
    </row>
    <row r="42" spans="1:38" ht="30.75" thickBot="1" x14ac:dyDescent="0.3">
      <c r="A42" s="97">
        <f>+A41</f>
        <v>5</v>
      </c>
      <c r="B42" s="98" t="s">
        <v>21</v>
      </c>
      <c r="C42" s="99">
        <v>1</v>
      </c>
      <c r="D42" s="19" t="s">
        <v>51</v>
      </c>
      <c r="E42" s="100" t="s">
        <v>25</v>
      </c>
      <c r="F42" s="20">
        <v>0</v>
      </c>
      <c r="G42" s="21">
        <f>SUM(H42+J42+L42)</f>
        <v>0</v>
      </c>
      <c r="H42" s="101">
        <v>0</v>
      </c>
      <c r="I42" s="26"/>
      <c r="J42" s="26">
        <v>0</v>
      </c>
      <c r="K42" s="26"/>
      <c r="L42" s="26">
        <v>0</v>
      </c>
      <c r="M42" s="26"/>
      <c r="N42" s="83">
        <f>SUM(G42*F42)</f>
        <v>0</v>
      </c>
      <c r="O42" s="42">
        <v>1</v>
      </c>
      <c r="P42" s="34">
        <f>SUM(AA42+Y42+W42+U42+S42+Q42)</f>
        <v>0</v>
      </c>
      <c r="Q42" s="26">
        <v>0</v>
      </c>
      <c r="R42" s="26"/>
      <c r="S42" s="26">
        <v>0</v>
      </c>
      <c r="T42" s="26"/>
      <c r="U42" s="26">
        <v>0</v>
      </c>
      <c r="V42" s="26"/>
      <c r="W42" s="26">
        <v>0</v>
      </c>
      <c r="X42" s="26"/>
      <c r="Y42" s="26">
        <v>0</v>
      </c>
      <c r="Z42" s="26"/>
      <c r="AA42" s="26">
        <v>0</v>
      </c>
      <c r="AB42" s="26"/>
      <c r="AC42" s="83">
        <f>SUM(P42*O42)</f>
        <v>0</v>
      </c>
      <c r="AD42" s="74">
        <v>1</v>
      </c>
      <c r="AE42" s="49">
        <f>SUM(AJ42+AH42+AF42)</f>
        <v>1</v>
      </c>
      <c r="AF42" s="26">
        <v>1</v>
      </c>
      <c r="AG42" s="26"/>
      <c r="AH42" s="26">
        <v>0</v>
      </c>
      <c r="AI42" s="26"/>
      <c r="AJ42" s="48">
        <v>0</v>
      </c>
      <c r="AK42" s="63"/>
      <c r="AL42" s="83">
        <f>SUM(AE42*AD42)</f>
        <v>1</v>
      </c>
    </row>
    <row r="43" spans="1:38" ht="30.75" thickBot="1" x14ac:dyDescent="0.3">
      <c r="A43" s="90">
        <f t="shared" ref="A43:A45" si="29">+A42</f>
        <v>5</v>
      </c>
      <c r="B43" s="91" t="s">
        <v>21</v>
      </c>
      <c r="C43" s="92">
        <v>2</v>
      </c>
      <c r="D43" s="19" t="s">
        <v>52</v>
      </c>
      <c r="E43" s="10" t="s">
        <v>25</v>
      </c>
      <c r="F43" s="20">
        <v>1</v>
      </c>
      <c r="G43" s="60">
        <f t="shared" ref="G43:G45" si="30">SUM(H43+J43+L43)</f>
        <v>1</v>
      </c>
      <c r="H43" s="32">
        <v>1</v>
      </c>
      <c r="I43" s="13"/>
      <c r="J43" s="26">
        <v>0</v>
      </c>
      <c r="K43" s="26"/>
      <c r="L43" s="26">
        <v>0</v>
      </c>
      <c r="M43" s="26"/>
      <c r="N43" s="83">
        <f>SUM(G43*F43)</f>
        <v>1</v>
      </c>
      <c r="O43" s="42">
        <v>1</v>
      </c>
      <c r="P43" s="34">
        <f t="shared" ref="P43:P45" si="31">SUM(AA43+Y43+W43+U43+S43+Q43)</f>
        <v>0</v>
      </c>
      <c r="Q43" s="13">
        <v>0</v>
      </c>
      <c r="R43" s="13"/>
      <c r="S43" s="13">
        <v>0</v>
      </c>
      <c r="T43" s="13"/>
      <c r="U43" s="13">
        <v>0</v>
      </c>
      <c r="V43" s="13"/>
      <c r="W43" s="13">
        <v>0</v>
      </c>
      <c r="X43" s="13"/>
      <c r="Y43" s="13">
        <v>0</v>
      </c>
      <c r="Z43" s="13"/>
      <c r="AA43" s="13">
        <v>0</v>
      </c>
      <c r="AB43" s="26"/>
      <c r="AC43" s="83">
        <f t="shared" ref="AC43:AC45" si="32">SUM(P43*O43)</f>
        <v>0</v>
      </c>
      <c r="AD43" s="27">
        <v>1</v>
      </c>
      <c r="AE43" s="28">
        <f>SUM(AJ43+AH43+AF43)</f>
        <v>2</v>
      </c>
      <c r="AF43" s="32">
        <v>1</v>
      </c>
      <c r="AG43" s="13"/>
      <c r="AH43" s="13">
        <v>1</v>
      </c>
      <c r="AI43" s="13"/>
      <c r="AJ43" s="13">
        <v>0</v>
      </c>
      <c r="AK43" s="26"/>
      <c r="AL43" s="83">
        <f>SUM(AE43*AD43)</f>
        <v>2</v>
      </c>
    </row>
    <row r="44" spans="1:38" ht="30.75" thickBot="1" x14ac:dyDescent="0.3">
      <c r="A44" s="90">
        <f t="shared" si="29"/>
        <v>5</v>
      </c>
      <c r="B44" s="91" t="s">
        <v>21</v>
      </c>
      <c r="C44" s="92">
        <v>3</v>
      </c>
      <c r="D44" s="19" t="s">
        <v>53</v>
      </c>
      <c r="E44" s="10" t="s">
        <v>25</v>
      </c>
      <c r="F44" s="41">
        <v>1</v>
      </c>
      <c r="G44" s="133">
        <f t="shared" si="30"/>
        <v>1</v>
      </c>
      <c r="H44" s="30">
        <v>1</v>
      </c>
      <c r="I44" s="13"/>
      <c r="J44" s="26">
        <v>0</v>
      </c>
      <c r="K44" s="26"/>
      <c r="L44" s="26">
        <v>0</v>
      </c>
      <c r="M44" s="26"/>
      <c r="N44" s="83">
        <f>SUM(G44*F44)</f>
        <v>1</v>
      </c>
      <c r="O44" s="42">
        <v>1</v>
      </c>
      <c r="P44" s="34">
        <f>SUM(AA44+Y44+W44+U44+S44+Q44)</f>
        <v>0</v>
      </c>
      <c r="Q44" s="13">
        <v>0</v>
      </c>
      <c r="R44" s="13"/>
      <c r="S44" s="13">
        <v>0</v>
      </c>
      <c r="T44" s="13"/>
      <c r="U44" s="13">
        <v>0</v>
      </c>
      <c r="V44" s="13"/>
      <c r="W44" s="13">
        <v>0</v>
      </c>
      <c r="X44" s="13"/>
      <c r="Y44" s="13">
        <v>0</v>
      </c>
      <c r="Z44" s="13"/>
      <c r="AA44" s="13">
        <v>0</v>
      </c>
      <c r="AB44" s="26"/>
      <c r="AC44" s="83">
        <f t="shared" si="32"/>
        <v>0</v>
      </c>
      <c r="AD44" s="27">
        <v>1</v>
      </c>
      <c r="AE44" s="28">
        <f t="shared" ref="AE44:AE45" si="33">SUM(AJ44+AH44+AF44)</f>
        <v>2</v>
      </c>
      <c r="AF44" s="32">
        <v>1</v>
      </c>
      <c r="AG44" s="13"/>
      <c r="AH44" s="13">
        <v>1</v>
      </c>
      <c r="AI44" s="13"/>
      <c r="AJ44" s="13">
        <v>0</v>
      </c>
      <c r="AK44" s="13"/>
      <c r="AL44" s="83">
        <f t="shared" ref="AL44:AL45" si="34">SUM(AE44*AD44)</f>
        <v>2</v>
      </c>
    </row>
    <row r="45" spans="1:38" ht="30.75" thickBot="1" x14ac:dyDescent="0.3">
      <c r="A45" s="90">
        <f t="shared" si="29"/>
        <v>5</v>
      </c>
      <c r="B45" s="91" t="s">
        <v>21</v>
      </c>
      <c r="C45" s="92">
        <v>4</v>
      </c>
      <c r="D45" s="19" t="s">
        <v>58</v>
      </c>
      <c r="E45" s="10" t="s">
        <v>25</v>
      </c>
      <c r="F45" s="41">
        <v>1</v>
      </c>
      <c r="G45" s="134">
        <f t="shared" si="30"/>
        <v>1</v>
      </c>
      <c r="H45" s="43">
        <v>1</v>
      </c>
      <c r="I45" s="13"/>
      <c r="J45" s="26">
        <v>0</v>
      </c>
      <c r="K45" s="26"/>
      <c r="L45" s="26">
        <v>0</v>
      </c>
      <c r="M45" s="26"/>
      <c r="N45" s="83">
        <f>SUM(G45*F45)</f>
        <v>1</v>
      </c>
      <c r="O45" s="42"/>
      <c r="P45" s="34">
        <f t="shared" si="31"/>
        <v>0</v>
      </c>
      <c r="Q45" s="13">
        <v>0</v>
      </c>
      <c r="R45" s="13"/>
      <c r="S45" s="13">
        <v>0</v>
      </c>
      <c r="T45" s="13"/>
      <c r="U45" s="13">
        <v>0</v>
      </c>
      <c r="V45" s="13"/>
      <c r="W45" s="13">
        <v>0</v>
      </c>
      <c r="X45" s="13"/>
      <c r="Y45" s="13">
        <v>0</v>
      </c>
      <c r="Z45" s="13"/>
      <c r="AA45" s="13">
        <v>0</v>
      </c>
      <c r="AB45" s="26"/>
      <c r="AC45" s="83">
        <f t="shared" si="32"/>
        <v>0</v>
      </c>
      <c r="AD45" s="27">
        <v>0</v>
      </c>
      <c r="AE45" s="28">
        <f t="shared" si="33"/>
        <v>0</v>
      </c>
      <c r="AF45" s="32">
        <v>0</v>
      </c>
      <c r="AG45" s="13"/>
      <c r="AH45" s="13">
        <v>0</v>
      </c>
      <c r="AI45" s="13"/>
      <c r="AJ45" s="13">
        <v>0</v>
      </c>
      <c r="AK45" s="13"/>
      <c r="AL45" s="83">
        <f t="shared" si="34"/>
        <v>0</v>
      </c>
    </row>
    <row r="46" spans="1:38" ht="15.75" thickBot="1" x14ac:dyDescent="0.3">
      <c r="A46" s="102">
        <v>6</v>
      </c>
      <c r="B46" s="103" t="s">
        <v>21</v>
      </c>
      <c r="C46" s="104">
        <v>0</v>
      </c>
      <c r="D46" s="143" t="s">
        <v>54</v>
      </c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05"/>
      <c r="AF46" s="106"/>
      <c r="AG46" s="106"/>
      <c r="AH46" s="106"/>
      <c r="AI46" s="106"/>
      <c r="AJ46" s="106"/>
      <c r="AK46" s="106"/>
      <c r="AL46" s="107"/>
    </row>
    <row r="47" spans="1:38" ht="65.25" customHeight="1" thickBot="1" x14ac:dyDescent="0.3">
      <c r="A47" s="102">
        <v>6</v>
      </c>
      <c r="B47" s="132" t="s">
        <v>21</v>
      </c>
      <c r="C47" s="127">
        <v>2</v>
      </c>
      <c r="D47" s="47" t="s">
        <v>67</v>
      </c>
      <c r="E47" s="128" t="s">
        <v>25</v>
      </c>
      <c r="F47" s="73">
        <v>0</v>
      </c>
      <c r="G47" s="119">
        <f t="shared" ref="G47:G48" si="35">SUM(H47+J47+L47)</f>
        <v>0</v>
      </c>
      <c r="H47" s="50">
        <v>0</v>
      </c>
      <c r="I47" s="23"/>
      <c r="J47" s="23">
        <v>0</v>
      </c>
      <c r="K47" s="50"/>
      <c r="L47" s="23">
        <v>0</v>
      </c>
      <c r="M47" s="50"/>
      <c r="N47" s="81"/>
      <c r="O47" s="129">
        <v>1</v>
      </c>
      <c r="P47" s="140">
        <f t="shared" ref="P47:P48" si="36">SUM(AA47+Y47+W47+U47+S47+Q47)</f>
        <v>1</v>
      </c>
      <c r="Q47" s="50">
        <v>0</v>
      </c>
      <c r="R47" s="23"/>
      <c r="S47" s="50">
        <v>0</v>
      </c>
      <c r="T47" s="23"/>
      <c r="U47" s="50">
        <v>0</v>
      </c>
      <c r="V47" s="23"/>
      <c r="W47" s="50">
        <v>0</v>
      </c>
      <c r="X47" s="23"/>
      <c r="Y47" s="50">
        <v>1</v>
      </c>
      <c r="Z47" s="23"/>
      <c r="AA47" s="50">
        <v>0</v>
      </c>
      <c r="AB47" s="23"/>
      <c r="AC47" s="83">
        <f>SUM(P47*O47)</f>
        <v>1</v>
      </c>
      <c r="AD47" s="130">
        <v>0</v>
      </c>
      <c r="AE47" s="49">
        <f>SUM(AJ47+AH47+AF47)</f>
        <v>0</v>
      </c>
      <c r="AF47" s="50">
        <v>0</v>
      </c>
      <c r="AG47" s="23"/>
      <c r="AH47" s="50">
        <v>0</v>
      </c>
      <c r="AI47" s="23"/>
      <c r="AJ47" s="50">
        <v>0</v>
      </c>
      <c r="AK47" s="23"/>
      <c r="AL47" s="83">
        <f t="shared" ref="AL47:AL48" si="37">SUM(Y47*X47)</f>
        <v>0</v>
      </c>
    </row>
    <row r="48" spans="1:38" ht="30.75" thickBot="1" x14ac:dyDescent="0.3">
      <c r="A48" s="102">
        <v>6</v>
      </c>
      <c r="B48" s="121" t="s">
        <v>21</v>
      </c>
      <c r="C48" s="122">
        <v>3</v>
      </c>
      <c r="D48" s="123" t="s">
        <v>55</v>
      </c>
      <c r="E48" s="124" t="s">
        <v>25</v>
      </c>
      <c r="F48" s="41">
        <v>0</v>
      </c>
      <c r="G48" s="119">
        <f t="shared" si="35"/>
        <v>0</v>
      </c>
      <c r="H48" s="48">
        <v>0</v>
      </c>
      <c r="I48" s="63"/>
      <c r="J48" s="48">
        <v>0</v>
      </c>
      <c r="K48" s="63"/>
      <c r="L48" s="48">
        <v>0</v>
      </c>
      <c r="M48" s="63"/>
      <c r="N48" s="83">
        <f>SUM(G48*F48)</f>
        <v>0</v>
      </c>
      <c r="O48" s="137">
        <v>1</v>
      </c>
      <c r="P48" s="113">
        <f t="shared" si="36"/>
        <v>1</v>
      </c>
      <c r="Q48" s="138">
        <v>0</v>
      </c>
      <c r="R48" s="48"/>
      <c r="S48" s="63">
        <v>0</v>
      </c>
      <c r="T48" s="48"/>
      <c r="U48" s="63">
        <v>0</v>
      </c>
      <c r="V48" s="63"/>
      <c r="W48" s="48">
        <v>0</v>
      </c>
      <c r="X48" s="63"/>
      <c r="Y48" s="63">
        <v>1</v>
      </c>
      <c r="Z48" s="63"/>
      <c r="AA48" s="48">
        <v>0</v>
      </c>
      <c r="AB48" s="63"/>
      <c r="AC48" s="83">
        <f>SUM(P48*O48)</f>
        <v>1</v>
      </c>
      <c r="AD48" s="125">
        <v>0</v>
      </c>
      <c r="AE48" s="120">
        <f>SUM(AJ48+AH48+AF48)*AD48</f>
        <v>0</v>
      </c>
      <c r="AF48" s="126">
        <v>0</v>
      </c>
      <c r="AG48" s="63"/>
      <c r="AH48" s="63">
        <v>0</v>
      </c>
      <c r="AI48" s="63"/>
      <c r="AJ48" s="126">
        <v>0</v>
      </c>
      <c r="AK48" s="63"/>
      <c r="AL48" s="83">
        <f t="shared" si="37"/>
        <v>0</v>
      </c>
    </row>
    <row r="49" spans="1:38" ht="33.75" customHeight="1" thickBot="1" x14ac:dyDescent="0.3">
      <c r="A49" s="6"/>
      <c r="B49" s="7" t="s">
        <v>21</v>
      </c>
      <c r="C49" s="8"/>
      <c r="D49" s="51" t="s">
        <v>56</v>
      </c>
      <c r="E49" s="52">
        <v>0</v>
      </c>
      <c r="F49" s="53"/>
      <c r="G49" s="54"/>
      <c r="H49" s="55"/>
      <c r="I49" s="55">
        <v>0</v>
      </c>
      <c r="J49" s="55"/>
      <c r="K49" s="55">
        <v>0</v>
      </c>
      <c r="L49" s="55"/>
      <c r="M49" s="55">
        <v>0</v>
      </c>
      <c r="N49" s="84"/>
      <c r="O49" s="56"/>
      <c r="P49" s="139"/>
      <c r="Q49" s="55"/>
      <c r="R49" s="55">
        <v>0</v>
      </c>
      <c r="S49" s="55"/>
      <c r="T49" s="55">
        <v>0</v>
      </c>
      <c r="U49" s="55"/>
      <c r="V49" s="55">
        <v>0</v>
      </c>
      <c r="W49" s="55"/>
      <c r="X49" s="55">
        <v>0</v>
      </c>
      <c r="Y49" s="55"/>
      <c r="Z49" s="55">
        <v>0</v>
      </c>
      <c r="AA49" s="55"/>
      <c r="AB49" s="55">
        <v>0</v>
      </c>
      <c r="AC49" s="84"/>
      <c r="AD49" s="58"/>
      <c r="AE49" s="57"/>
      <c r="AF49" s="55"/>
      <c r="AG49" s="55">
        <v>0</v>
      </c>
      <c r="AH49" s="55"/>
      <c r="AI49" s="55">
        <v>0</v>
      </c>
      <c r="AJ49" s="55"/>
      <c r="AK49" s="55">
        <v>0</v>
      </c>
      <c r="AL49" s="84"/>
    </row>
  </sheetData>
  <mergeCells count="12">
    <mergeCell ref="A4:C5"/>
    <mergeCell ref="D4:D5"/>
    <mergeCell ref="E4:E5"/>
    <mergeCell ref="F4:J4"/>
    <mergeCell ref="O4:AA4"/>
    <mergeCell ref="D41:AD41"/>
    <mergeCell ref="D46:AD46"/>
    <mergeCell ref="AD4:AJ4"/>
    <mergeCell ref="D6:AD6"/>
    <mergeCell ref="D18:AD18"/>
    <mergeCell ref="D22:AD22"/>
    <mergeCell ref="D32:AD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2023-07-17T16:27:07Z</dcterms:modified>
</cp:coreProperties>
</file>